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A58FB574-4B03-49F7-9B09-FB5A12AD688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'DC21'!$A$1:$L$61</definedName>
    <definedName name="_xlnm.Print_Area" localSheetId="13">'DC22'!$A$1:$L$61</definedName>
    <definedName name="_xlnm.Print_Area" localSheetId="17">'DC23'!$A$1:$L$61</definedName>
    <definedName name="_xlnm.Print_Area" localSheetId="22">'DC24'!$A$1:$L$61</definedName>
    <definedName name="_xlnm.Print_Area" localSheetId="26">'DC25'!$A$1:$L$61</definedName>
    <definedName name="_xlnm.Print_Area" localSheetId="32">'DC26'!$A$1:$L$61</definedName>
    <definedName name="_xlnm.Print_Area" localSheetId="37">'DC27'!$A$1:$L$61</definedName>
    <definedName name="_xlnm.Print_Area" localSheetId="43">'DC28'!$A$1:$L$61</definedName>
    <definedName name="_xlnm.Print_Area" localSheetId="48">'DC29'!$A$1:$L$61</definedName>
    <definedName name="_xlnm.Print_Area" localSheetId="53">'DC43'!$A$1:$L$61</definedName>
    <definedName name="_xlnm.Print_Area" localSheetId="0">ETH!$A$1:$L$61</definedName>
    <definedName name="_xlnm.Print_Area" localSheetId="1">'KZN212'!$A$1:$L$61</definedName>
    <definedName name="_xlnm.Print_Area" localSheetId="2">'KZN213'!$A$1:$L$61</definedName>
    <definedName name="_xlnm.Print_Area" localSheetId="3">'KZN214'!$A$1:$L$61</definedName>
    <definedName name="_xlnm.Print_Area" localSheetId="4">'KZN216'!$A$1:$L$61</definedName>
    <definedName name="_xlnm.Print_Area" localSheetId="6">'KZN221'!$A$1:$L$61</definedName>
    <definedName name="_xlnm.Print_Area" localSheetId="7">'KZN222'!$A$1:$L$61</definedName>
    <definedName name="_xlnm.Print_Area" localSheetId="8">'KZN223'!$A$1:$L$61</definedName>
    <definedName name="_xlnm.Print_Area" localSheetId="9">'KZN224'!$A$1:$L$61</definedName>
    <definedName name="_xlnm.Print_Area" localSheetId="10">'KZN225'!$A$1:$L$61</definedName>
    <definedName name="_xlnm.Print_Area" localSheetId="11">'KZN226'!$A$1:$L$61</definedName>
    <definedName name="_xlnm.Print_Area" localSheetId="12">'KZN227'!$A$1:$L$61</definedName>
    <definedName name="_xlnm.Print_Area" localSheetId="14">'KZN235'!$A$1:$L$61</definedName>
    <definedName name="_xlnm.Print_Area" localSheetId="15">'KZN237'!$A$1:$L$61</definedName>
    <definedName name="_xlnm.Print_Area" localSheetId="16">'KZN238'!$A$1:$L$61</definedName>
    <definedName name="_xlnm.Print_Area" localSheetId="18">'KZN241'!$A$1:$L$61</definedName>
    <definedName name="_xlnm.Print_Area" localSheetId="19">'KZN242'!$A$1:$L$61</definedName>
    <definedName name="_xlnm.Print_Area" localSheetId="20">'KZN244'!$A$1:$L$61</definedName>
    <definedName name="_xlnm.Print_Area" localSheetId="21">'KZN245'!$A$1:$L$61</definedName>
    <definedName name="_xlnm.Print_Area" localSheetId="23">'KZN252'!$A$1:$L$61</definedName>
    <definedName name="_xlnm.Print_Area" localSheetId="24">'KZN253'!$A$1:$L$61</definedName>
    <definedName name="_xlnm.Print_Area" localSheetId="25">'KZN254'!$A$1:$L$61</definedName>
    <definedName name="_xlnm.Print_Area" localSheetId="27">'KZN261'!$A$1:$L$61</definedName>
    <definedName name="_xlnm.Print_Area" localSheetId="28">'KZN262'!$A$1:$L$61</definedName>
    <definedName name="_xlnm.Print_Area" localSheetId="29">'KZN263'!$A$1:$L$61</definedName>
    <definedName name="_xlnm.Print_Area" localSheetId="30">'KZN265'!$A$1:$L$61</definedName>
    <definedName name="_xlnm.Print_Area" localSheetId="31">'KZN266'!$A$1:$L$61</definedName>
    <definedName name="_xlnm.Print_Area" localSheetId="33">'KZN271'!$A$1:$L$61</definedName>
    <definedName name="_xlnm.Print_Area" localSheetId="34">'KZN272'!$A$1:$L$61</definedName>
    <definedName name="_xlnm.Print_Area" localSheetId="35">'KZN275'!$A$1:$L$61</definedName>
    <definedName name="_xlnm.Print_Area" localSheetId="36">'KZN276'!$A$1:$L$61</definedName>
    <definedName name="_xlnm.Print_Area" localSheetId="38">'KZN281'!$A$1:$L$61</definedName>
    <definedName name="_xlnm.Print_Area" localSheetId="39">'KZN282'!$A$1:$L$61</definedName>
    <definedName name="_xlnm.Print_Area" localSheetId="40">'KZN284'!$A$1:$L$61</definedName>
    <definedName name="_xlnm.Print_Area" localSheetId="41">'KZN285'!$A$1:$L$61</definedName>
    <definedName name="_xlnm.Print_Area" localSheetId="42">'KZN286'!$A$1:$L$61</definedName>
    <definedName name="_xlnm.Print_Area" localSheetId="44">'KZN291'!$A$1:$L$61</definedName>
    <definedName name="_xlnm.Print_Area" localSheetId="45">'KZN292'!$A$1:$L$61</definedName>
    <definedName name="_xlnm.Print_Area" localSheetId="46">'KZN293'!$A$1:$L$61</definedName>
    <definedName name="_xlnm.Print_Area" localSheetId="47">'KZN294'!$A$1:$L$61</definedName>
    <definedName name="_xlnm.Print_Area" localSheetId="49">'KZN433'!$A$1:$L$61</definedName>
    <definedName name="_xlnm.Print_Area" localSheetId="50">'KZN434'!$A$1:$L$61</definedName>
    <definedName name="_xlnm.Print_Area" localSheetId="51">'KZN435'!$A$1:$L$61</definedName>
    <definedName name="_xlnm.Print_Area" localSheetId="52">'KZN436'!$A$1:$L$61</definedName>
    <definedName name="_xlnm.Print_Area" localSheetId="54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K44" i="2" s="1"/>
  <c r="J43" i="2"/>
  <c r="I43" i="2"/>
  <c r="H43" i="2"/>
  <c r="G43" i="2"/>
  <c r="F43" i="2"/>
  <c r="E43" i="2"/>
  <c r="D43" i="2"/>
  <c r="C43" i="2"/>
  <c r="L37" i="2"/>
  <c r="K37" i="2"/>
  <c r="J37" i="2"/>
  <c r="J44" i="2" s="1"/>
  <c r="I37" i="2"/>
  <c r="H37" i="2"/>
  <c r="G37" i="2"/>
  <c r="F37" i="2"/>
  <c r="F44" i="2" s="1"/>
  <c r="E37" i="2"/>
  <c r="E44" i="2" s="1"/>
  <c r="D37" i="2"/>
  <c r="D44" i="2" s="1"/>
  <c r="C37" i="2"/>
  <c r="C44" i="2" s="1"/>
  <c r="C45" i="2" s="1"/>
  <c r="K26" i="2"/>
  <c r="K45" i="2" s="1"/>
  <c r="C26" i="2"/>
  <c r="L25" i="2"/>
  <c r="K25" i="2"/>
  <c r="J25" i="2"/>
  <c r="I25" i="2"/>
  <c r="H25" i="2"/>
  <c r="G25" i="2"/>
  <c r="F25" i="2"/>
  <c r="E25" i="2"/>
  <c r="D25" i="2"/>
  <c r="C25" i="2"/>
  <c r="L13" i="2"/>
  <c r="L26" i="2" s="1"/>
  <c r="K13" i="2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E44" i="3" s="1"/>
  <c r="D43" i="3"/>
  <c r="C43" i="3"/>
  <c r="L37" i="3"/>
  <c r="K37" i="3"/>
  <c r="J37" i="3"/>
  <c r="I37" i="3"/>
  <c r="H37" i="3"/>
  <c r="H44" i="3" s="1"/>
  <c r="G37" i="3"/>
  <c r="F37" i="3"/>
  <c r="E37" i="3"/>
  <c r="D37" i="3"/>
  <c r="C37" i="3"/>
  <c r="C44" i="3" s="1"/>
  <c r="K26" i="3"/>
  <c r="H26" i="3"/>
  <c r="C26" i="3"/>
  <c r="L25" i="3"/>
  <c r="K25" i="3"/>
  <c r="J25" i="3"/>
  <c r="I25" i="3"/>
  <c r="I26" i="3" s="1"/>
  <c r="H25" i="3"/>
  <c r="G25" i="3"/>
  <c r="F25" i="3"/>
  <c r="E25" i="3"/>
  <c r="D25" i="3"/>
  <c r="C25" i="3"/>
  <c r="L13" i="3"/>
  <c r="K13" i="3"/>
  <c r="J13" i="3"/>
  <c r="J26" i="3" s="1"/>
  <c r="I13" i="3"/>
  <c r="H13" i="3"/>
  <c r="G13" i="3"/>
  <c r="F13" i="3"/>
  <c r="E13" i="3"/>
  <c r="E26" i="3" s="1"/>
  <c r="D13" i="3"/>
  <c r="C13" i="3"/>
  <c r="L50" i="4"/>
  <c r="K50" i="4"/>
  <c r="J50" i="4"/>
  <c r="I50" i="4"/>
  <c r="H50" i="4"/>
  <c r="G50" i="4"/>
  <c r="F50" i="4"/>
  <c r="E50" i="4"/>
  <c r="D50" i="4"/>
  <c r="C50" i="4"/>
  <c r="J44" i="4"/>
  <c r="L43" i="4"/>
  <c r="K43" i="4"/>
  <c r="J43" i="4"/>
  <c r="I43" i="4"/>
  <c r="H43" i="4"/>
  <c r="G43" i="4"/>
  <c r="F43" i="4"/>
  <c r="E43" i="4"/>
  <c r="E44" i="4" s="1"/>
  <c r="D43" i="4"/>
  <c r="C43" i="4"/>
  <c r="L37" i="4"/>
  <c r="L44" i="4" s="1"/>
  <c r="K37" i="4"/>
  <c r="K44" i="4" s="1"/>
  <c r="J37" i="4"/>
  <c r="I37" i="4"/>
  <c r="H37" i="4"/>
  <c r="G37" i="4"/>
  <c r="G44" i="4" s="1"/>
  <c r="F37" i="4"/>
  <c r="F44" i="4" s="1"/>
  <c r="E37" i="4"/>
  <c r="D37" i="4"/>
  <c r="C37" i="4"/>
  <c r="C44" i="4" s="1"/>
  <c r="L25" i="4"/>
  <c r="K25" i="4"/>
  <c r="J25" i="4"/>
  <c r="I25" i="4"/>
  <c r="H25" i="4"/>
  <c r="G25" i="4"/>
  <c r="F25" i="4"/>
  <c r="E25" i="4"/>
  <c r="D25" i="4"/>
  <c r="C25" i="4"/>
  <c r="C26" i="4" s="1"/>
  <c r="C45" i="4" s="1"/>
  <c r="L13" i="4"/>
  <c r="L26" i="4" s="1"/>
  <c r="K13" i="4"/>
  <c r="K26" i="4" s="1"/>
  <c r="J13" i="4"/>
  <c r="I13" i="4"/>
  <c r="I26" i="4" s="1"/>
  <c r="H13" i="4"/>
  <c r="H26" i="4" s="1"/>
  <c r="G13" i="4"/>
  <c r="F13" i="4"/>
  <c r="E13" i="4"/>
  <c r="D13" i="4"/>
  <c r="D26" i="4" s="1"/>
  <c r="C13" i="4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J44" i="5" s="1"/>
  <c r="I43" i="5"/>
  <c r="H43" i="5"/>
  <c r="G43" i="5"/>
  <c r="F43" i="5"/>
  <c r="E43" i="5"/>
  <c r="D43" i="5"/>
  <c r="C43" i="5"/>
  <c r="L37" i="5"/>
  <c r="K37" i="5"/>
  <c r="K44" i="5" s="1"/>
  <c r="J37" i="5"/>
  <c r="I37" i="5"/>
  <c r="H37" i="5"/>
  <c r="G37" i="5"/>
  <c r="F37" i="5"/>
  <c r="F44" i="5" s="1"/>
  <c r="E37" i="5"/>
  <c r="E44" i="5" s="1"/>
  <c r="D37" i="5"/>
  <c r="D44" i="5" s="1"/>
  <c r="C37" i="5"/>
  <c r="C44" i="5" s="1"/>
  <c r="L25" i="5"/>
  <c r="K25" i="5"/>
  <c r="K26" i="5" s="1"/>
  <c r="K45" i="5" s="1"/>
  <c r="J25" i="5"/>
  <c r="I25" i="5"/>
  <c r="H25" i="5"/>
  <c r="G25" i="5"/>
  <c r="F25" i="5"/>
  <c r="E25" i="5"/>
  <c r="D25" i="5"/>
  <c r="C25" i="5"/>
  <c r="L13" i="5"/>
  <c r="K13" i="5"/>
  <c r="J13" i="5"/>
  <c r="I13" i="5"/>
  <c r="I26" i="5" s="1"/>
  <c r="H13" i="5"/>
  <c r="H26" i="5" s="1"/>
  <c r="G13" i="5"/>
  <c r="G26" i="5" s="1"/>
  <c r="F13" i="5"/>
  <c r="F26" i="5" s="1"/>
  <c r="E13" i="5"/>
  <c r="D13" i="5"/>
  <c r="D26" i="5" s="1"/>
  <c r="C13" i="5"/>
  <c r="C26" i="5" s="1"/>
  <c r="C45" i="5" s="1"/>
  <c r="L50" i="6"/>
  <c r="K50" i="6"/>
  <c r="J50" i="6"/>
  <c r="I50" i="6"/>
  <c r="H50" i="6"/>
  <c r="G50" i="6"/>
  <c r="F50" i="6"/>
  <c r="E50" i="6"/>
  <c r="D50" i="6"/>
  <c r="C50" i="6"/>
  <c r="K44" i="6"/>
  <c r="C44" i="6"/>
  <c r="L43" i="6"/>
  <c r="K43" i="6"/>
  <c r="J43" i="6"/>
  <c r="I43" i="6"/>
  <c r="H43" i="6"/>
  <c r="G43" i="6"/>
  <c r="F43" i="6"/>
  <c r="E43" i="6"/>
  <c r="D43" i="6"/>
  <c r="C43" i="6"/>
  <c r="L37" i="6"/>
  <c r="K37" i="6"/>
  <c r="J37" i="6"/>
  <c r="J44" i="6" s="1"/>
  <c r="I37" i="6"/>
  <c r="H37" i="6"/>
  <c r="G37" i="6"/>
  <c r="F37" i="6"/>
  <c r="E37" i="6"/>
  <c r="E44" i="6" s="1"/>
  <c r="D37" i="6"/>
  <c r="C37" i="6"/>
  <c r="I26" i="6"/>
  <c r="L25" i="6"/>
  <c r="K25" i="6"/>
  <c r="K26" i="6" s="1"/>
  <c r="K45" i="6" s="1"/>
  <c r="J25" i="6"/>
  <c r="I25" i="6"/>
  <c r="H25" i="6"/>
  <c r="H26" i="6" s="1"/>
  <c r="G25" i="6"/>
  <c r="F25" i="6"/>
  <c r="E25" i="6"/>
  <c r="D25" i="6"/>
  <c r="C25" i="6"/>
  <c r="L13" i="6"/>
  <c r="L26" i="6" s="1"/>
  <c r="K13" i="6"/>
  <c r="J13" i="6"/>
  <c r="I13" i="6"/>
  <c r="H13" i="6"/>
  <c r="G13" i="6"/>
  <c r="G26" i="6" s="1"/>
  <c r="F13" i="6"/>
  <c r="E13" i="6"/>
  <c r="D13" i="6"/>
  <c r="C13" i="6"/>
  <c r="C26" i="6" s="1"/>
  <c r="C45" i="6" s="1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H43" i="7"/>
  <c r="G43" i="7"/>
  <c r="F43" i="7"/>
  <c r="E43" i="7"/>
  <c r="E44" i="7" s="1"/>
  <c r="D43" i="7"/>
  <c r="C43" i="7"/>
  <c r="C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E37" i="7"/>
  <c r="D37" i="7"/>
  <c r="D44" i="7" s="1"/>
  <c r="C37" i="7"/>
  <c r="C26" i="7"/>
  <c r="L25" i="7"/>
  <c r="K25" i="7"/>
  <c r="J25" i="7"/>
  <c r="I25" i="7"/>
  <c r="I26" i="7" s="1"/>
  <c r="I45" i="7" s="1"/>
  <c r="H25" i="7"/>
  <c r="G25" i="7"/>
  <c r="F25" i="7"/>
  <c r="E25" i="7"/>
  <c r="D25" i="7"/>
  <c r="C25" i="7"/>
  <c r="L13" i="7"/>
  <c r="L26" i="7" s="1"/>
  <c r="L45" i="7" s="1"/>
  <c r="K13" i="7"/>
  <c r="K26" i="7" s="1"/>
  <c r="J13" i="7"/>
  <c r="I13" i="7"/>
  <c r="H13" i="7"/>
  <c r="G13" i="7"/>
  <c r="F13" i="7"/>
  <c r="F26" i="7" s="1"/>
  <c r="E13" i="7"/>
  <c r="D13" i="7"/>
  <c r="C13" i="7"/>
  <c r="L50" i="8"/>
  <c r="K50" i="8"/>
  <c r="J50" i="8"/>
  <c r="I50" i="8"/>
  <c r="H50" i="8"/>
  <c r="G50" i="8"/>
  <c r="F50" i="8"/>
  <c r="E50" i="8"/>
  <c r="D50" i="8"/>
  <c r="C50" i="8"/>
  <c r="K44" i="8"/>
  <c r="E44" i="8"/>
  <c r="L43" i="8"/>
  <c r="K43" i="8"/>
  <c r="J43" i="8"/>
  <c r="J44" i="8" s="1"/>
  <c r="I43" i="8"/>
  <c r="H43" i="8"/>
  <c r="G43" i="8"/>
  <c r="F43" i="8"/>
  <c r="E43" i="8"/>
  <c r="D43" i="8"/>
  <c r="C43" i="8"/>
  <c r="L37" i="8"/>
  <c r="K37" i="8"/>
  <c r="J37" i="8"/>
  <c r="I37" i="8"/>
  <c r="I44" i="8" s="1"/>
  <c r="H37" i="8"/>
  <c r="H44" i="8" s="1"/>
  <c r="G37" i="8"/>
  <c r="F37" i="8"/>
  <c r="F44" i="8" s="1"/>
  <c r="E37" i="8"/>
  <c r="D37" i="8"/>
  <c r="D44" i="8" s="1"/>
  <c r="C37" i="8"/>
  <c r="C44" i="8" s="1"/>
  <c r="K26" i="8"/>
  <c r="K45" i="8" s="1"/>
  <c r="H26" i="8"/>
  <c r="H45" i="8" s="1"/>
  <c r="L25" i="8"/>
  <c r="K25" i="8"/>
  <c r="J25" i="8"/>
  <c r="I25" i="8"/>
  <c r="H25" i="8"/>
  <c r="G25" i="8"/>
  <c r="F25" i="8"/>
  <c r="E25" i="8"/>
  <c r="D25" i="8"/>
  <c r="C25" i="8"/>
  <c r="L13" i="8"/>
  <c r="K13" i="8"/>
  <c r="J13" i="8"/>
  <c r="J26" i="8" s="1"/>
  <c r="I13" i="8"/>
  <c r="I26" i="8" s="1"/>
  <c r="I45" i="8" s="1"/>
  <c r="H13" i="8"/>
  <c r="G13" i="8"/>
  <c r="G26" i="8" s="1"/>
  <c r="F13" i="8"/>
  <c r="F26" i="8" s="1"/>
  <c r="F45" i="8" s="1"/>
  <c r="E13" i="8"/>
  <c r="E26" i="8" s="1"/>
  <c r="D13" i="8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E44" i="9" s="1"/>
  <c r="D43" i="9"/>
  <c r="C43" i="9"/>
  <c r="L37" i="9"/>
  <c r="K37" i="9"/>
  <c r="K44" i="9" s="1"/>
  <c r="J37" i="9"/>
  <c r="J44" i="9" s="1"/>
  <c r="I37" i="9"/>
  <c r="I44" i="9" s="1"/>
  <c r="H37" i="9"/>
  <c r="G37" i="9"/>
  <c r="F37" i="9"/>
  <c r="E37" i="9"/>
  <c r="D37" i="9"/>
  <c r="C37" i="9"/>
  <c r="I26" i="9"/>
  <c r="D26" i="9"/>
  <c r="L25" i="9"/>
  <c r="K25" i="9"/>
  <c r="J25" i="9"/>
  <c r="I25" i="9"/>
  <c r="H25" i="9"/>
  <c r="G25" i="9"/>
  <c r="F25" i="9"/>
  <c r="E25" i="9"/>
  <c r="D25" i="9"/>
  <c r="C25" i="9"/>
  <c r="C26" i="9" s="1"/>
  <c r="L13" i="9"/>
  <c r="L26" i="9" s="1"/>
  <c r="K13" i="9"/>
  <c r="K26" i="9" s="1"/>
  <c r="K45" i="9" s="1"/>
  <c r="J13" i="9"/>
  <c r="I13" i="9"/>
  <c r="H13" i="9"/>
  <c r="G13" i="9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F44" i="10"/>
  <c r="L43" i="10"/>
  <c r="K43" i="10"/>
  <c r="J43" i="10"/>
  <c r="I43" i="10"/>
  <c r="H43" i="10"/>
  <c r="G43" i="10"/>
  <c r="F43" i="10"/>
  <c r="E43" i="10"/>
  <c r="D43" i="10"/>
  <c r="C43" i="10"/>
  <c r="L37" i="10"/>
  <c r="L44" i="10" s="1"/>
  <c r="K37" i="10"/>
  <c r="K44" i="10" s="1"/>
  <c r="J37" i="10"/>
  <c r="J44" i="10" s="1"/>
  <c r="I37" i="10"/>
  <c r="I44" i="10" s="1"/>
  <c r="H37" i="10"/>
  <c r="G37" i="10"/>
  <c r="F37" i="10"/>
  <c r="E37" i="10"/>
  <c r="E44" i="10" s="1"/>
  <c r="D37" i="10"/>
  <c r="C37" i="10"/>
  <c r="C44" i="10" s="1"/>
  <c r="L25" i="10"/>
  <c r="K25" i="10"/>
  <c r="J25" i="10"/>
  <c r="I25" i="10"/>
  <c r="I26" i="10" s="1"/>
  <c r="I45" i="10" s="1"/>
  <c r="H25" i="10"/>
  <c r="G25" i="10"/>
  <c r="F25" i="10"/>
  <c r="E25" i="10"/>
  <c r="D25" i="10"/>
  <c r="C25" i="10"/>
  <c r="L13" i="10"/>
  <c r="L26" i="10" s="1"/>
  <c r="L45" i="10" s="1"/>
  <c r="K13" i="10"/>
  <c r="K26" i="10" s="1"/>
  <c r="J13" i="10"/>
  <c r="I13" i="10"/>
  <c r="H13" i="10"/>
  <c r="H26" i="10" s="1"/>
  <c r="G13" i="10"/>
  <c r="G26" i="10" s="1"/>
  <c r="F13" i="10"/>
  <c r="F26" i="10" s="1"/>
  <c r="E13" i="10"/>
  <c r="D13" i="10"/>
  <c r="C13" i="10"/>
  <c r="C26" i="10" s="1"/>
  <c r="C45" i="10" s="1"/>
  <c r="L50" i="11"/>
  <c r="K50" i="11"/>
  <c r="J50" i="11"/>
  <c r="I50" i="11"/>
  <c r="H50" i="11"/>
  <c r="G50" i="11"/>
  <c r="F50" i="11"/>
  <c r="E50" i="11"/>
  <c r="D50" i="11"/>
  <c r="C50" i="11"/>
  <c r="C45" i="11"/>
  <c r="C44" i="11"/>
  <c r="L43" i="11"/>
  <c r="K43" i="11"/>
  <c r="J43" i="11"/>
  <c r="I43" i="11"/>
  <c r="H43" i="11"/>
  <c r="G43" i="11"/>
  <c r="F43" i="11"/>
  <c r="E43" i="11"/>
  <c r="D43" i="11"/>
  <c r="C43" i="11"/>
  <c r="L37" i="11"/>
  <c r="K37" i="11"/>
  <c r="K44" i="11" s="1"/>
  <c r="J37" i="11"/>
  <c r="I37" i="11"/>
  <c r="I44" i="11" s="1"/>
  <c r="H37" i="11"/>
  <c r="G37" i="11"/>
  <c r="F37" i="11"/>
  <c r="E37" i="11"/>
  <c r="E44" i="11" s="1"/>
  <c r="D37" i="11"/>
  <c r="D44" i="11" s="1"/>
  <c r="C37" i="11"/>
  <c r="I26" i="11"/>
  <c r="L25" i="11"/>
  <c r="K25" i="11"/>
  <c r="K26" i="11" s="1"/>
  <c r="J25" i="11"/>
  <c r="I25" i="11"/>
  <c r="H25" i="11"/>
  <c r="H26" i="11" s="1"/>
  <c r="G25" i="11"/>
  <c r="F25" i="11"/>
  <c r="E25" i="11"/>
  <c r="D25" i="11"/>
  <c r="C25" i="11"/>
  <c r="L13" i="11"/>
  <c r="K13" i="11"/>
  <c r="J13" i="11"/>
  <c r="I13" i="11"/>
  <c r="H13" i="11"/>
  <c r="G13" i="11"/>
  <c r="G26" i="11" s="1"/>
  <c r="F13" i="11"/>
  <c r="F26" i="11" s="1"/>
  <c r="E13" i="11"/>
  <c r="D13" i="11"/>
  <c r="D26" i="11" s="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C44" i="12" s="1"/>
  <c r="L37" i="12"/>
  <c r="K37" i="12"/>
  <c r="K44" i="12" s="1"/>
  <c r="J37" i="12"/>
  <c r="J44" i="12" s="1"/>
  <c r="I37" i="12"/>
  <c r="I44" i="12" s="1"/>
  <c r="H37" i="12"/>
  <c r="G37" i="12"/>
  <c r="F37" i="12"/>
  <c r="F44" i="12" s="1"/>
  <c r="E37" i="12"/>
  <c r="D37" i="12"/>
  <c r="C37" i="12"/>
  <c r="D26" i="12"/>
  <c r="L25" i="12"/>
  <c r="K25" i="12"/>
  <c r="J25" i="12"/>
  <c r="I25" i="12"/>
  <c r="I26" i="12" s="1"/>
  <c r="I45" i="12" s="1"/>
  <c r="H25" i="12"/>
  <c r="G25" i="12"/>
  <c r="F25" i="12"/>
  <c r="E25" i="12"/>
  <c r="D25" i="12"/>
  <c r="C25" i="12"/>
  <c r="C26" i="12" s="1"/>
  <c r="L13" i="12"/>
  <c r="L26" i="12" s="1"/>
  <c r="K13" i="12"/>
  <c r="J13" i="12"/>
  <c r="J26" i="12" s="1"/>
  <c r="I13" i="12"/>
  <c r="H13" i="12"/>
  <c r="G13" i="12"/>
  <c r="G26" i="12" s="1"/>
  <c r="F13" i="12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I37" i="13"/>
  <c r="H37" i="13"/>
  <c r="G37" i="13"/>
  <c r="F37" i="13"/>
  <c r="F44" i="13" s="1"/>
  <c r="E37" i="13"/>
  <c r="D37" i="13"/>
  <c r="C37" i="13"/>
  <c r="C44" i="13" s="1"/>
  <c r="L25" i="13"/>
  <c r="K25" i="13"/>
  <c r="K26" i="13" s="1"/>
  <c r="J25" i="13"/>
  <c r="I25" i="13"/>
  <c r="H25" i="13"/>
  <c r="G25" i="13"/>
  <c r="F25" i="13"/>
  <c r="E25" i="13"/>
  <c r="D25" i="13"/>
  <c r="C25" i="13"/>
  <c r="L13" i="13"/>
  <c r="K13" i="13"/>
  <c r="J13" i="13"/>
  <c r="I13" i="13"/>
  <c r="H13" i="13"/>
  <c r="G13" i="13"/>
  <c r="F13" i="13"/>
  <c r="E13" i="13"/>
  <c r="E26" i="13" s="1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C44" i="14" s="1"/>
  <c r="L37" i="14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C37" i="14"/>
  <c r="C26" i="14"/>
  <c r="C45" i="14" s="1"/>
  <c r="L25" i="14"/>
  <c r="K25" i="14"/>
  <c r="J25" i="14"/>
  <c r="I25" i="14"/>
  <c r="I26" i="14" s="1"/>
  <c r="H25" i="14"/>
  <c r="G25" i="14"/>
  <c r="F25" i="14"/>
  <c r="E25" i="14"/>
  <c r="D25" i="14"/>
  <c r="D26" i="14" s="1"/>
  <c r="C25" i="14"/>
  <c r="L13" i="14"/>
  <c r="L26" i="14" s="1"/>
  <c r="K13" i="14"/>
  <c r="K26" i="14" s="1"/>
  <c r="K45" i="14" s="1"/>
  <c r="J13" i="14"/>
  <c r="J26" i="14" s="1"/>
  <c r="I13" i="14"/>
  <c r="H13" i="14"/>
  <c r="H26" i="14" s="1"/>
  <c r="H45" i="14" s="1"/>
  <c r="G13" i="14"/>
  <c r="G26" i="14" s="1"/>
  <c r="F13" i="14"/>
  <c r="E13" i="14"/>
  <c r="D13" i="14"/>
  <c r="C13" i="14"/>
  <c r="L50" i="15"/>
  <c r="K50" i="15"/>
  <c r="J50" i="15"/>
  <c r="I50" i="15"/>
  <c r="H50" i="15"/>
  <c r="G50" i="15"/>
  <c r="F50" i="15"/>
  <c r="E50" i="15"/>
  <c r="D50" i="15"/>
  <c r="C50" i="15"/>
  <c r="L43" i="15"/>
  <c r="L44" i="15" s="1"/>
  <c r="K43" i="15"/>
  <c r="J43" i="15"/>
  <c r="I43" i="15"/>
  <c r="H43" i="15"/>
  <c r="G43" i="15"/>
  <c r="F43" i="15"/>
  <c r="E43" i="15"/>
  <c r="D43" i="15"/>
  <c r="C43" i="15"/>
  <c r="L37" i="15"/>
  <c r="K37" i="15"/>
  <c r="K44" i="15" s="1"/>
  <c r="J37" i="15"/>
  <c r="I37" i="15"/>
  <c r="H37" i="15"/>
  <c r="G37" i="15"/>
  <c r="G44" i="15" s="1"/>
  <c r="F37" i="15"/>
  <c r="F44" i="15" s="1"/>
  <c r="E37" i="15"/>
  <c r="D37" i="15"/>
  <c r="D44" i="15" s="1"/>
  <c r="C37" i="15"/>
  <c r="C44" i="15" s="1"/>
  <c r="L25" i="15"/>
  <c r="K25" i="15"/>
  <c r="K26" i="15" s="1"/>
  <c r="J25" i="15"/>
  <c r="I25" i="15"/>
  <c r="H25" i="15"/>
  <c r="G25" i="15"/>
  <c r="F25" i="15"/>
  <c r="E25" i="15"/>
  <c r="D25" i="15"/>
  <c r="C25" i="15"/>
  <c r="L13" i="15"/>
  <c r="K13" i="15"/>
  <c r="J13" i="15"/>
  <c r="I13" i="15"/>
  <c r="I26" i="15" s="1"/>
  <c r="H13" i="15"/>
  <c r="G13" i="15"/>
  <c r="F13" i="15"/>
  <c r="F26" i="15" s="1"/>
  <c r="E13" i="15"/>
  <c r="E26" i="15" s="1"/>
  <c r="D13" i="15"/>
  <c r="D26" i="15" s="1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K44" i="16" s="1"/>
  <c r="J37" i="16"/>
  <c r="I37" i="16"/>
  <c r="H37" i="16"/>
  <c r="G37" i="16"/>
  <c r="G44" i="16" s="1"/>
  <c r="F37" i="16"/>
  <c r="F44" i="16" s="1"/>
  <c r="E37" i="16"/>
  <c r="D37" i="16"/>
  <c r="C37" i="16"/>
  <c r="C44" i="16" s="1"/>
  <c r="L25" i="16"/>
  <c r="K25" i="16"/>
  <c r="J25" i="16"/>
  <c r="I25" i="16"/>
  <c r="H25" i="16"/>
  <c r="G25" i="16"/>
  <c r="F25" i="16"/>
  <c r="E25" i="16"/>
  <c r="D25" i="16"/>
  <c r="C25" i="16"/>
  <c r="C26" i="16" s="1"/>
  <c r="C45" i="16" s="1"/>
  <c r="L13" i="16"/>
  <c r="L26" i="16" s="1"/>
  <c r="L45" i="16" s="1"/>
  <c r="K13" i="16"/>
  <c r="J13" i="16"/>
  <c r="J26" i="16" s="1"/>
  <c r="I13" i="16"/>
  <c r="I26" i="16" s="1"/>
  <c r="H13" i="16"/>
  <c r="H26" i="16" s="1"/>
  <c r="G13" i="16"/>
  <c r="F13" i="16"/>
  <c r="F26" i="16" s="1"/>
  <c r="E13" i="16"/>
  <c r="E26" i="16" s="1"/>
  <c r="D13" i="16"/>
  <c r="D26" i="16" s="1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G44" i="17" s="1"/>
  <c r="F43" i="17"/>
  <c r="F44" i="17" s="1"/>
  <c r="E43" i="17"/>
  <c r="D43" i="17"/>
  <c r="C43" i="17"/>
  <c r="L37" i="17"/>
  <c r="K37" i="17"/>
  <c r="K44" i="17" s="1"/>
  <c r="J37" i="17"/>
  <c r="I37" i="17"/>
  <c r="H37" i="17"/>
  <c r="G37" i="17"/>
  <c r="F37" i="17"/>
  <c r="E37" i="17"/>
  <c r="E44" i="17" s="1"/>
  <c r="D37" i="17"/>
  <c r="C37" i="17"/>
  <c r="K26" i="17"/>
  <c r="C26" i="17"/>
  <c r="L25" i="17"/>
  <c r="L26" i="17" s="1"/>
  <c r="K25" i="17"/>
  <c r="J25" i="17"/>
  <c r="I25" i="17"/>
  <c r="H25" i="17"/>
  <c r="G25" i="17"/>
  <c r="F25" i="17"/>
  <c r="E25" i="17"/>
  <c r="D25" i="17"/>
  <c r="D26" i="17" s="1"/>
  <c r="C25" i="17"/>
  <c r="L13" i="17"/>
  <c r="K13" i="17"/>
  <c r="J13" i="17"/>
  <c r="I13" i="17"/>
  <c r="H13" i="17"/>
  <c r="G13" i="17"/>
  <c r="F13" i="17"/>
  <c r="E13" i="17"/>
  <c r="E26" i="17" s="1"/>
  <c r="D13" i="17"/>
  <c r="C13" i="17"/>
  <c r="L50" i="18"/>
  <c r="K50" i="18"/>
  <c r="J50" i="18"/>
  <c r="I50" i="18"/>
  <c r="H50" i="18"/>
  <c r="G50" i="18"/>
  <c r="F50" i="18"/>
  <c r="E50" i="18"/>
  <c r="D50" i="18"/>
  <c r="C50" i="18"/>
  <c r="C44" i="18"/>
  <c r="L43" i="18"/>
  <c r="K43" i="18"/>
  <c r="J43" i="18"/>
  <c r="I43" i="18"/>
  <c r="H43" i="18"/>
  <c r="G43" i="18"/>
  <c r="F43" i="18"/>
  <c r="E43" i="18"/>
  <c r="D43" i="18"/>
  <c r="C43" i="18"/>
  <c r="L37" i="18"/>
  <c r="L44" i="18" s="1"/>
  <c r="K37" i="18"/>
  <c r="K44" i="18" s="1"/>
  <c r="K45" i="18" s="1"/>
  <c r="J37" i="18"/>
  <c r="J44" i="18" s="1"/>
  <c r="I37" i="18"/>
  <c r="I44" i="18" s="1"/>
  <c r="H37" i="18"/>
  <c r="H44" i="18" s="1"/>
  <c r="G37" i="18"/>
  <c r="G44" i="18" s="1"/>
  <c r="F37" i="18"/>
  <c r="E37" i="18"/>
  <c r="D37" i="18"/>
  <c r="C37" i="18"/>
  <c r="I26" i="18"/>
  <c r="I45" i="18" s="1"/>
  <c r="L25" i="18"/>
  <c r="K25" i="18"/>
  <c r="J25" i="18"/>
  <c r="I25" i="18"/>
  <c r="H25" i="18"/>
  <c r="G25" i="18"/>
  <c r="F25" i="18"/>
  <c r="E25" i="18"/>
  <c r="D25" i="18"/>
  <c r="C25" i="18"/>
  <c r="L13" i="18"/>
  <c r="L26" i="18" s="1"/>
  <c r="K13" i="18"/>
  <c r="K26" i="18" s="1"/>
  <c r="J13" i="18"/>
  <c r="J26" i="18" s="1"/>
  <c r="J45" i="18" s="1"/>
  <c r="I13" i="18"/>
  <c r="H13" i="18"/>
  <c r="G13" i="18"/>
  <c r="G26" i="18" s="1"/>
  <c r="F13" i="18"/>
  <c r="F26" i="18" s="1"/>
  <c r="E13" i="18"/>
  <c r="E26" i="18" s="1"/>
  <c r="D13" i="18"/>
  <c r="C13" i="18"/>
  <c r="L50" i="19"/>
  <c r="K50" i="19"/>
  <c r="J50" i="19"/>
  <c r="I50" i="19"/>
  <c r="H50" i="19"/>
  <c r="G50" i="19"/>
  <c r="F50" i="19"/>
  <c r="E50" i="19"/>
  <c r="D50" i="19"/>
  <c r="C50" i="19"/>
  <c r="H44" i="19"/>
  <c r="L43" i="19"/>
  <c r="L44" i="19" s="1"/>
  <c r="K43" i="19"/>
  <c r="J43" i="19"/>
  <c r="I43" i="19"/>
  <c r="H43" i="19"/>
  <c r="G43" i="19"/>
  <c r="F43" i="19"/>
  <c r="E43" i="19"/>
  <c r="E44" i="19" s="1"/>
  <c r="D43" i="19"/>
  <c r="C43" i="19"/>
  <c r="L37" i="19"/>
  <c r="K37" i="19"/>
  <c r="J37" i="19"/>
  <c r="I37" i="19"/>
  <c r="H37" i="19"/>
  <c r="G37" i="19"/>
  <c r="G44" i="19" s="1"/>
  <c r="F37" i="19"/>
  <c r="E37" i="19"/>
  <c r="D37" i="19"/>
  <c r="C37" i="19"/>
  <c r="C44" i="19" s="1"/>
  <c r="C26" i="19"/>
  <c r="C45" i="19" s="1"/>
  <c r="L25" i="19"/>
  <c r="K25" i="19"/>
  <c r="K26" i="19" s="1"/>
  <c r="J25" i="19"/>
  <c r="I25" i="19"/>
  <c r="I26" i="19" s="1"/>
  <c r="H25" i="19"/>
  <c r="G25" i="19"/>
  <c r="F25" i="19"/>
  <c r="F26" i="19" s="1"/>
  <c r="E25" i="19"/>
  <c r="D25" i="19"/>
  <c r="C25" i="19"/>
  <c r="L13" i="19"/>
  <c r="K13" i="19"/>
  <c r="J13" i="19"/>
  <c r="I13" i="19"/>
  <c r="H13" i="19"/>
  <c r="H26" i="19" s="1"/>
  <c r="G13" i="19"/>
  <c r="F13" i="19"/>
  <c r="E13" i="19"/>
  <c r="E26" i="19" s="1"/>
  <c r="D13" i="19"/>
  <c r="D26" i="19" s="1"/>
  <c r="C13" i="19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F43" i="20"/>
  <c r="E43" i="20"/>
  <c r="D43" i="20"/>
  <c r="C43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C37" i="20"/>
  <c r="J26" i="20"/>
  <c r="L25" i="20"/>
  <c r="K25" i="20"/>
  <c r="J25" i="20"/>
  <c r="I25" i="20"/>
  <c r="H25" i="20"/>
  <c r="G25" i="20"/>
  <c r="F25" i="20"/>
  <c r="E25" i="20"/>
  <c r="D25" i="20"/>
  <c r="C25" i="20"/>
  <c r="L13" i="20"/>
  <c r="L26" i="20" s="1"/>
  <c r="K13" i="20"/>
  <c r="K26" i="20" s="1"/>
  <c r="J13" i="20"/>
  <c r="I13" i="20"/>
  <c r="I26" i="20" s="1"/>
  <c r="I45" i="20" s="1"/>
  <c r="H13" i="20"/>
  <c r="H26" i="20" s="1"/>
  <c r="H45" i="20" s="1"/>
  <c r="G13" i="20"/>
  <c r="F13" i="20"/>
  <c r="F26" i="20" s="1"/>
  <c r="E13" i="20"/>
  <c r="E26" i="20" s="1"/>
  <c r="D13" i="20"/>
  <c r="D26" i="20" s="1"/>
  <c r="C13" i="20"/>
  <c r="L50" i="21"/>
  <c r="K50" i="21"/>
  <c r="J50" i="21"/>
  <c r="I50" i="21"/>
  <c r="H50" i="21"/>
  <c r="G50" i="21"/>
  <c r="F50" i="21"/>
  <c r="E50" i="21"/>
  <c r="D50" i="21"/>
  <c r="C50" i="21"/>
  <c r="E44" i="21"/>
  <c r="C44" i="21"/>
  <c r="L43" i="21"/>
  <c r="K43" i="21"/>
  <c r="K44" i="21" s="1"/>
  <c r="J43" i="21"/>
  <c r="J44" i="21" s="1"/>
  <c r="I43" i="21"/>
  <c r="H43" i="21"/>
  <c r="G43" i="21"/>
  <c r="F43" i="21"/>
  <c r="E43" i="21"/>
  <c r="D43" i="21"/>
  <c r="C43" i="21"/>
  <c r="L37" i="21"/>
  <c r="K37" i="21"/>
  <c r="J37" i="21"/>
  <c r="I37" i="21"/>
  <c r="H37" i="21"/>
  <c r="G37" i="21"/>
  <c r="F37" i="21"/>
  <c r="E37" i="21"/>
  <c r="D37" i="21"/>
  <c r="C37" i="21"/>
  <c r="L25" i="21"/>
  <c r="K25" i="21"/>
  <c r="K26" i="21" s="1"/>
  <c r="J25" i="21"/>
  <c r="I25" i="21"/>
  <c r="H25" i="21"/>
  <c r="H26" i="21" s="1"/>
  <c r="G25" i="21"/>
  <c r="F25" i="21"/>
  <c r="E25" i="21"/>
  <c r="D25" i="21"/>
  <c r="C25" i="21"/>
  <c r="L13" i="21"/>
  <c r="K13" i="21"/>
  <c r="J13" i="21"/>
  <c r="I13" i="21"/>
  <c r="H13" i="21"/>
  <c r="G13" i="21"/>
  <c r="F13" i="21"/>
  <c r="E13" i="21"/>
  <c r="E26" i="21" s="1"/>
  <c r="D13" i="21"/>
  <c r="D26" i="21" s="1"/>
  <c r="C13" i="21"/>
  <c r="L50" i="22"/>
  <c r="K50" i="22"/>
  <c r="J50" i="22"/>
  <c r="I50" i="22"/>
  <c r="H50" i="22"/>
  <c r="G50" i="22"/>
  <c r="F50" i="22"/>
  <c r="E50" i="22"/>
  <c r="D50" i="22"/>
  <c r="C50" i="22"/>
  <c r="K44" i="22"/>
  <c r="L43" i="22"/>
  <c r="K43" i="22"/>
  <c r="J43" i="22"/>
  <c r="I43" i="22"/>
  <c r="H43" i="22"/>
  <c r="G43" i="22"/>
  <c r="F43" i="22"/>
  <c r="E43" i="22"/>
  <c r="D43" i="22"/>
  <c r="C43" i="22"/>
  <c r="L37" i="22"/>
  <c r="L44" i="22" s="1"/>
  <c r="K37" i="22"/>
  <c r="J37" i="22"/>
  <c r="J44" i="22" s="1"/>
  <c r="I37" i="22"/>
  <c r="H37" i="22"/>
  <c r="G37" i="22"/>
  <c r="G44" i="22" s="1"/>
  <c r="F37" i="22"/>
  <c r="E37" i="22"/>
  <c r="E44" i="22" s="1"/>
  <c r="D37" i="22"/>
  <c r="D44" i="22" s="1"/>
  <c r="C37" i="22"/>
  <c r="C44" i="22" s="1"/>
  <c r="C26" i="22"/>
  <c r="L25" i="22"/>
  <c r="K25" i="22"/>
  <c r="J25" i="22"/>
  <c r="I25" i="22"/>
  <c r="H25" i="22"/>
  <c r="G25" i="22"/>
  <c r="F25" i="22"/>
  <c r="E25" i="22"/>
  <c r="E26" i="22" s="1"/>
  <c r="D25" i="22"/>
  <c r="D26" i="22" s="1"/>
  <c r="C25" i="22"/>
  <c r="L13" i="22"/>
  <c r="L26" i="22" s="1"/>
  <c r="K13" i="22"/>
  <c r="K26" i="22" s="1"/>
  <c r="J13" i="22"/>
  <c r="J26" i="22" s="1"/>
  <c r="I13" i="22"/>
  <c r="H13" i="22"/>
  <c r="G13" i="22"/>
  <c r="G26" i="22" s="1"/>
  <c r="F13" i="22"/>
  <c r="F26" i="22" s="1"/>
  <c r="E13" i="22"/>
  <c r="D13" i="22"/>
  <c r="C13" i="22"/>
  <c r="L50" i="23"/>
  <c r="K50" i="23"/>
  <c r="J50" i="23"/>
  <c r="I50" i="23"/>
  <c r="H50" i="23"/>
  <c r="G50" i="23"/>
  <c r="F50" i="23"/>
  <c r="E50" i="23"/>
  <c r="D50" i="23"/>
  <c r="C50" i="23"/>
  <c r="D44" i="23"/>
  <c r="L43" i="23"/>
  <c r="K43" i="23"/>
  <c r="J43" i="23"/>
  <c r="I43" i="23"/>
  <c r="H43" i="23"/>
  <c r="G43" i="23"/>
  <c r="G44" i="23" s="1"/>
  <c r="F43" i="23"/>
  <c r="E43" i="23"/>
  <c r="D43" i="23"/>
  <c r="C43" i="23"/>
  <c r="L37" i="23"/>
  <c r="L44" i="23" s="1"/>
  <c r="K37" i="23"/>
  <c r="K44" i="23" s="1"/>
  <c r="J37" i="23"/>
  <c r="I37" i="23"/>
  <c r="H37" i="23"/>
  <c r="H44" i="23" s="1"/>
  <c r="G37" i="23"/>
  <c r="F37" i="23"/>
  <c r="E37" i="23"/>
  <c r="D37" i="23"/>
  <c r="C37" i="23"/>
  <c r="C44" i="23" s="1"/>
  <c r="I26" i="23"/>
  <c r="D26" i="23"/>
  <c r="D45" i="23" s="1"/>
  <c r="L25" i="23"/>
  <c r="K25" i="23"/>
  <c r="K26" i="23" s="1"/>
  <c r="J25" i="23"/>
  <c r="J26" i="23" s="1"/>
  <c r="I25" i="23"/>
  <c r="H25" i="23"/>
  <c r="G25" i="23"/>
  <c r="F25" i="23"/>
  <c r="E25" i="23"/>
  <c r="D25" i="23"/>
  <c r="C25" i="23"/>
  <c r="C26" i="23" s="1"/>
  <c r="C45" i="23" s="1"/>
  <c r="L13" i="23"/>
  <c r="L26" i="23" s="1"/>
  <c r="L45" i="23" s="1"/>
  <c r="K13" i="23"/>
  <c r="J13" i="23"/>
  <c r="I13" i="23"/>
  <c r="H13" i="23"/>
  <c r="G13" i="23"/>
  <c r="G26" i="23" s="1"/>
  <c r="F13" i="23"/>
  <c r="F26" i="23" s="1"/>
  <c r="E13" i="23"/>
  <c r="E26" i="23" s="1"/>
  <c r="D13" i="23"/>
  <c r="C13" i="23"/>
  <c r="L50" i="24"/>
  <c r="K50" i="24"/>
  <c r="J50" i="24"/>
  <c r="I50" i="24"/>
  <c r="H50" i="24"/>
  <c r="G50" i="24"/>
  <c r="F50" i="24"/>
  <c r="E50" i="24"/>
  <c r="D50" i="24"/>
  <c r="C50" i="24"/>
  <c r="D44" i="24"/>
  <c r="C44" i="24"/>
  <c r="L43" i="24"/>
  <c r="K43" i="24"/>
  <c r="J43" i="24"/>
  <c r="I43" i="24"/>
  <c r="H43" i="24"/>
  <c r="G43" i="24"/>
  <c r="F43" i="24"/>
  <c r="E43" i="24"/>
  <c r="E44" i="24" s="1"/>
  <c r="D43" i="24"/>
  <c r="C43" i="24"/>
  <c r="L37" i="24"/>
  <c r="L44" i="24" s="1"/>
  <c r="K37" i="24"/>
  <c r="K44" i="24" s="1"/>
  <c r="J37" i="24"/>
  <c r="J44" i="24" s="1"/>
  <c r="I37" i="24"/>
  <c r="H37" i="24"/>
  <c r="G37" i="24"/>
  <c r="F37" i="24"/>
  <c r="E37" i="24"/>
  <c r="D37" i="24"/>
  <c r="C37" i="24"/>
  <c r="J26" i="24"/>
  <c r="J45" i="24" s="1"/>
  <c r="F26" i="24"/>
  <c r="L25" i="24"/>
  <c r="K25" i="24"/>
  <c r="J25" i="24"/>
  <c r="I25" i="24"/>
  <c r="H25" i="24"/>
  <c r="G25" i="24"/>
  <c r="F25" i="24"/>
  <c r="E25" i="24"/>
  <c r="D25" i="24"/>
  <c r="C25" i="24"/>
  <c r="C26" i="24" s="1"/>
  <c r="L13" i="24"/>
  <c r="L26" i="24" s="1"/>
  <c r="L45" i="24" s="1"/>
  <c r="K13" i="24"/>
  <c r="J13" i="24"/>
  <c r="I13" i="24"/>
  <c r="I26" i="24" s="1"/>
  <c r="H13" i="24"/>
  <c r="G13" i="24"/>
  <c r="F13" i="24"/>
  <c r="E13" i="24"/>
  <c r="D13" i="24"/>
  <c r="C13" i="24"/>
  <c r="L50" i="25"/>
  <c r="K50" i="25"/>
  <c r="J50" i="25"/>
  <c r="I50" i="25"/>
  <c r="H50" i="25"/>
  <c r="G50" i="25"/>
  <c r="F50" i="25"/>
  <c r="E50" i="25"/>
  <c r="D50" i="25"/>
  <c r="C50" i="25"/>
  <c r="F44" i="25"/>
  <c r="L43" i="25"/>
  <c r="K43" i="25"/>
  <c r="J43" i="25"/>
  <c r="J44" i="25" s="1"/>
  <c r="I43" i="25"/>
  <c r="H43" i="25"/>
  <c r="H44" i="25" s="1"/>
  <c r="G43" i="25"/>
  <c r="F43" i="25"/>
  <c r="E43" i="25"/>
  <c r="D43" i="25"/>
  <c r="C43" i="25"/>
  <c r="L37" i="25"/>
  <c r="L44" i="25" s="1"/>
  <c r="K37" i="25"/>
  <c r="J37" i="25"/>
  <c r="I37" i="25"/>
  <c r="I44" i="25" s="1"/>
  <c r="H37" i="25"/>
  <c r="G37" i="25"/>
  <c r="F37" i="25"/>
  <c r="E37" i="25"/>
  <c r="E44" i="25" s="1"/>
  <c r="D37" i="25"/>
  <c r="D44" i="25" s="1"/>
  <c r="C37" i="25"/>
  <c r="L26" i="25"/>
  <c r="F26" i="25"/>
  <c r="F45" i="25" s="1"/>
  <c r="L25" i="25"/>
  <c r="K25" i="25"/>
  <c r="J25" i="25"/>
  <c r="I25" i="25"/>
  <c r="H25" i="25"/>
  <c r="G25" i="25"/>
  <c r="F25" i="25"/>
  <c r="E25" i="25"/>
  <c r="E26" i="25" s="1"/>
  <c r="D25" i="25"/>
  <c r="D26" i="25" s="1"/>
  <c r="D45" i="25" s="1"/>
  <c r="C25" i="25"/>
  <c r="L13" i="25"/>
  <c r="K13" i="25"/>
  <c r="K26" i="25" s="1"/>
  <c r="J13" i="25"/>
  <c r="I13" i="25"/>
  <c r="I26" i="25" s="1"/>
  <c r="H13" i="25"/>
  <c r="H26" i="25" s="1"/>
  <c r="G13" i="25"/>
  <c r="G26" i="25" s="1"/>
  <c r="F13" i="25"/>
  <c r="E13" i="25"/>
  <c r="D13" i="25"/>
  <c r="C13" i="25"/>
  <c r="C26" i="25" s="1"/>
  <c r="L50" i="26"/>
  <c r="K50" i="26"/>
  <c r="J50" i="26"/>
  <c r="I50" i="26"/>
  <c r="H50" i="26"/>
  <c r="G50" i="26"/>
  <c r="F50" i="26"/>
  <c r="E50" i="26"/>
  <c r="D50" i="26"/>
  <c r="C50" i="26"/>
  <c r="K44" i="26"/>
  <c r="K45" i="26" s="1"/>
  <c r="F44" i="26"/>
  <c r="L43" i="26"/>
  <c r="K43" i="26"/>
  <c r="J43" i="26"/>
  <c r="I43" i="26"/>
  <c r="H43" i="26"/>
  <c r="G43" i="26"/>
  <c r="F43" i="26"/>
  <c r="E43" i="26"/>
  <c r="E44" i="26" s="1"/>
  <c r="D43" i="26"/>
  <c r="D44" i="26" s="1"/>
  <c r="C43" i="26"/>
  <c r="L37" i="26"/>
  <c r="L44" i="26" s="1"/>
  <c r="K37" i="26"/>
  <c r="J37" i="26"/>
  <c r="I37" i="26"/>
  <c r="H37" i="26"/>
  <c r="G37" i="26"/>
  <c r="G44" i="26" s="1"/>
  <c r="F37" i="26"/>
  <c r="E37" i="26"/>
  <c r="D37" i="26"/>
  <c r="C37" i="26"/>
  <c r="C44" i="26" s="1"/>
  <c r="L26" i="26"/>
  <c r="L45" i="26" s="1"/>
  <c r="I26" i="26"/>
  <c r="H26" i="26"/>
  <c r="L25" i="26"/>
  <c r="K25" i="26"/>
  <c r="K26" i="26" s="1"/>
  <c r="J25" i="26"/>
  <c r="I25" i="26"/>
  <c r="H25" i="26"/>
  <c r="G25" i="26"/>
  <c r="F25" i="26"/>
  <c r="E25" i="26"/>
  <c r="D25" i="26"/>
  <c r="C25" i="26"/>
  <c r="L13" i="26"/>
  <c r="K13" i="26"/>
  <c r="J13" i="26"/>
  <c r="J26" i="26" s="1"/>
  <c r="I13" i="26"/>
  <c r="H13" i="26"/>
  <c r="G13" i="26"/>
  <c r="F13" i="26"/>
  <c r="F26" i="26" s="1"/>
  <c r="E13" i="26"/>
  <c r="E26" i="26" s="1"/>
  <c r="E45" i="26" s="1"/>
  <c r="D13" i="26"/>
  <c r="D26" i="26" s="1"/>
  <c r="C13" i="26"/>
  <c r="C26" i="26" s="1"/>
  <c r="C45" i="26" s="1"/>
  <c r="L50" i="27"/>
  <c r="K50" i="27"/>
  <c r="J50" i="27"/>
  <c r="I50" i="27"/>
  <c r="H50" i="27"/>
  <c r="G50" i="27"/>
  <c r="F50" i="27"/>
  <c r="E50" i="27"/>
  <c r="D50" i="27"/>
  <c r="C50" i="27"/>
  <c r="L43" i="27"/>
  <c r="K43" i="27"/>
  <c r="J43" i="27"/>
  <c r="I43" i="27"/>
  <c r="H43" i="27"/>
  <c r="G43" i="27"/>
  <c r="F43" i="27"/>
  <c r="E43" i="27"/>
  <c r="E44" i="27" s="1"/>
  <c r="D43" i="27"/>
  <c r="C43" i="27"/>
  <c r="L37" i="27"/>
  <c r="L44" i="27" s="1"/>
  <c r="K37" i="27"/>
  <c r="K44" i="27" s="1"/>
  <c r="J37" i="27"/>
  <c r="I37" i="27"/>
  <c r="H37" i="27"/>
  <c r="H44" i="27" s="1"/>
  <c r="G37" i="27"/>
  <c r="G44" i="27" s="1"/>
  <c r="F37" i="27"/>
  <c r="E37" i="27"/>
  <c r="D37" i="27"/>
  <c r="D44" i="27" s="1"/>
  <c r="C37" i="27"/>
  <c r="L25" i="27"/>
  <c r="K25" i="27"/>
  <c r="J25" i="27"/>
  <c r="I25" i="27"/>
  <c r="H25" i="27"/>
  <c r="G25" i="27"/>
  <c r="F25" i="27"/>
  <c r="E25" i="27"/>
  <c r="D25" i="27"/>
  <c r="C25" i="27"/>
  <c r="C26" i="27" s="1"/>
  <c r="L13" i="27"/>
  <c r="L26" i="27" s="1"/>
  <c r="K13" i="27"/>
  <c r="K26" i="27" s="1"/>
  <c r="J13" i="27"/>
  <c r="I13" i="27"/>
  <c r="I26" i="27" s="1"/>
  <c r="H13" i="27"/>
  <c r="H26" i="27" s="1"/>
  <c r="H45" i="27" s="1"/>
  <c r="G13" i="27"/>
  <c r="F13" i="27"/>
  <c r="E13" i="27"/>
  <c r="E26" i="27" s="1"/>
  <c r="D13" i="27"/>
  <c r="C13" i="27"/>
  <c r="L50" i="28"/>
  <c r="K50" i="28"/>
  <c r="J50" i="28"/>
  <c r="I50" i="28"/>
  <c r="H50" i="28"/>
  <c r="G50" i="28"/>
  <c r="F50" i="28"/>
  <c r="E50" i="28"/>
  <c r="D50" i="28"/>
  <c r="C50" i="28"/>
  <c r="E44" i="28"/>
  <c r="L43" i="28"/>
  <c r="K43" i="28"/>
  <c r="J43" i="28"/>
  <c r="I43" i="28"/>
  <c r="H43" i="28"/>
  <c r="H44" i="28" s="1"/>
  <c r="G43" i="28"/>
  <c r="G44" i="28" s="1"/>
  <c r="F43" i="28"/>
  <c r="E43" i="28"/>
  <c r="D43" i="28"/>
  <c r="C43" i="28"/>
  <c r="L37" i="28"/>
  <c r="K37" i="28"/>
  <c r="J37" i="28"/>
  <c r="I37" i="28"/>
  <c r="H37" i="28"/>
  <c r="G37" i="28"/>
  <c r="F37" i="28"/>
  <c r="E37" i="28"/>
  <c r="D37" i="28"/>
  <c r="D44" i="28" s="1"/>
  <c r="C37" i="28"/>
  <c r="C44" i="28" s="1"/>
  <c r="J26" i="28"/>
  <c r="L25" i="28"/>
  <c r="K25" i="28"/>
  <c r="K26" i="28" s="1"/>
  <c r="J25" i="28"/>
  <c r="I25" i="28"/>
  <c r="H25" i="28"/>
  <c r="G25" i="28"/>
  <c r="F25" i="28"/>
  <c r="E25" i="28"/>
  <c r="D25" i="28"/>
  <c r="C25" i="28"/>
  <c r="L13" i="28"/>
  <c r="K13" i="28"/>
  <c r="J13" i="28"/>
  <c r="I13" i="28"/>
  <c r="H13" i="28"/>
  <c r="G13" i="28"/>
  <c r="F13" i="28"/>
  <c r="E13" i="28"/>
  <c r="E26" i="28" s="1"/>
  <c r="D13" i="28"/>
  <c r="C13" i="28"/>
  <c r="L50" i="29"/>
  <c r="K50" i="29"/>
  <c r="J50" i="29"/>
  <c r="I50" i="29"/>
  <c r="H50" i="29"/>
  <c r="G50" i="29"/>
  <c r="F50" i="29"/>
  <c r="E50" i="29"/>
  <c r="D50" i="29"/>
  <c r="C50" i="29"/>
  <c r="E44" i="29"/>
  <c r="L43" i="29"/>
  <c r="K43" i="29"/>
  <c r="J43" i="29"/>
  <c r="I43" i="29"/>
  <c r="H43" i="29"/>
  <c r="G43" i="29"/>
  <c r="F43" i="29"/>
  <c r="E43" i="29"/>
  <c r="D43" i="29"/>
  <c r="D44" i="29" s="1"/>
  <c r="C43" i="29"/>
  <c r="L37" i="29"/>
  <c r="K37" i="29"/>
  <c r="K44" i="29" s="1"/>
  <c r="J37" i="29"/>
  <c r="J44" i="29" s="1"/>
  <c r="I37" i="29"/>
  <c r="I44" i="29" s="1"/>
  <c r="H37" i="29"/>
  <c r="H44" i="29" s="1"/>
  <c r="G37" i="29"/>
  <c r="F37" i="29"/>
  <c r="F44" i="29" s="1"/>
  <c r="E37" i="29"/>
  <c r="D37" i="29"/>
  <c r="C37" i="29"/>
  <c r="L25" i="29"/>
  <c r="K25" i="29"/>
  <c r="J25" i="29"/>
  <c r="I25" i="29"/>
  <c r="H25" i="29"/>
  <c r="G25" i="29"/>
  <c r="F25" i="29"/>
  <c r="E25" i="29"/>
  <c r="D25" i="29"/>
  <c r="C25" i="29"/>
  <c r="C26" i="29" s="1"/>
  <c r="L13" i="29"/>
  <c r="L26" i="29" s="1"/>
  <c r="K13" i="29"/>
  <c r="J13" i="29"/>
  <c r="J26" i="29" s="1"/>
  <c r="J45" i="29" s="1"/>
  <c r="I13" i="29"/>
  <c r="I26" i="29" s="1"/>
  <c r="H13" i="29"/>
  <c r="H26" i="29" s="1"/>
  <c r="H45" i="29" s="1"/>
  <c r="G13" i="29"/>
  <c r="F13" i="29"/>
  <c r="F26" i="29" s="1"/>
  <c r="E13" i="29"/>
  <c r="E26" i="29" s="1"/>
  <c r="D13" i="29"/>
  <c r="D26" i="29" s="1"/>
  <c r="D45" i="29" s="1"/>
  <c r="C13" i="29"/>
  <c r="L50" i="30"/>
  <c r="K50" i="30"/>
  <c r="J50" i="30"/>
  <c r="I50" i="30"/>
  <c r="H50" i="30"/>
  <c r="G50" i="30"/>
  <c r="F50" i="30"/>
  <c r="E50" i="30"/>
  <c r="D50" i="30"/>
  <c r="C50" i="30"/>
  <c r="K44" i="30"/>
  <c r="H44" i="30"/>
  <c r="L43" i="30"/>
  <c r="K43" i="30"/>
  <c r="J43" i="30"/>
  <c r="J44" i="30" s="1"/>
  <c r="I43" i="30"/>
  <c r="H43" i="30"/>
  <c r="G43" i="30"/>
  <c r="G44" i="30" s="1"/>
  <c r="F43" i="30"/>
  <c r="E43" i="30"/>
  <c r="D43" i="30"/>
  <c r="C43" i="30"/>
  <c r="L37" i="30"/>
  <c r="K37" i="30"/>
  <c r="J37" i="30"/>
  <c r="I37" i="30"/>
  <c r="H37" i="30"/>
  <c r="G37" i="30"/>
  <c r="F37" i="30"/>
  <c r="F44" i="30" s="1"/>
  <c r="E37" i="30"/>
  <c r="D37" i="30"/>
  <c r="D44" i="30" s="1"/>
  <c r="C37" i="30"/>
  <c r="C44" i="30" s="1"/>
  <c r="L25" i="30"/>
  <c r="K25" i="30"/>
  <c r="J25" i="30"/>
  <c r="I25" i="30"/>
  <c r="I26" i="30" s="1"/>
  <c r="H25" i="30"/>
  <c r="H26" i="30" s="1"/>
  <c r="G25" i="30"/>
  <c r="F25" i="30"/>
  <c r="E25" i="30"/>
  <c r="D25" i="30"/>
  <c r="C25" i="30"/>
  <c r="L13" i="30"/>
  <c r="K13" i="30"/>
  <c r="J13" i="30"/>
  <c r="I13" i="30"/>
  <c r="H13" i="30"/>
  <c r="G13" i="30"/>
  <c r="F13" i="30"/>
  <c r="F26" i="30" s="1"/>
  <c r="E13" i="30"/>
  <c r="E26" i="30" s="1"/>
  <c r="D13" i="30"/>
  <c r="D26" i="30" s="1"/>
  <c r="D45" i="30" s="1"/>
  <c r="C13" i="30"/>
  <c r="C26" i="30" s="1"/>
  <c r="L50" i="31"/>
  <c r="K50" i="31"/>
  <c r="J50" i="31"/>
  <c r="I50" i="31"/>
  <c r="H50" i="31"/>
  <c r="G50" i="31"/>
  <c r="F50" i="31"/>
  <c r="E50" i="31"/>
  <c r="D50" i="31"/>
  <c r="C50" i="31"/>
  <c r="L43" i="31"/>
  <c r="K43" i="31"/>
  <c r="J43" i="31"/>
  <c r="I43" i="31"/>
  <c r="H43" i="31"/>
  <c r="G43" i="31"/>
  <c r="F43" i="31"/>
  <c r="E43" i="31"/>
  <c r="D43" i="31"/>
  <c r="C43" i="31"/>
  <c r="L37" i="31"/>
  <c r="L44" i="31" s="1"/>
  <c r="K37" i="31"/>
  <c r="K44" i="31" s="1"/>
  <c r="J37" i="31"/>
  <c r="I37" i="3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L26" i="31"/>
  <c r="L25" i="31"/>
  <c r="K25" i="31"/>
  <c r="J25" i="31"/>
  <c r="I25" i="31"/>
  <c r="H25" i="31"/>
  <c r="G25" i="31"/>
  <c r="G26" i="31" s="1"/>
  <c r="F25" i="31"/>
  <c r="E25" i="31"/>
  <c r="D25" i="31"/>
  <c r="C25" i="31"/>
  <c r="L13" i="31"/>
  <c r="K13" i="31"/>
  <c r="J13" i="31"/>
  <c r="I13" i="31"/>
  <c r="I26" i="31" s="1"/>
  <c r="H13" i="31"/>
  <c r="H26" i="31" s="1"/>
  <c r="G13" i="31"/>
  <c r="F13" i="31"/>
  <c r="F26" i="31" s="1"/>
  <c r="E13" i="31"/>
  <c r="E26" i="31" s="1"/>
  <c r="D13" i="31"/>
  <c r="D26" i="31" s="1"/>
  <c r="C13" i="31"/>
  <c r="L50" i="32"/>
  <c r="K50" i="32"/>
  <c r="J50" i="32"/>
  <c r="I50" i="32"/>
  <c r="H50" i="32"/>
  <c r="G50" i="32"/>
  <c r="F50" i="32"/>
  <c r="E50" i="32"/>
  <c r="D50" i="32"/>
  <c r="C50" i="32"/>
  <c r="H44" i="32"/>
  <c r="L43" i="32"/>
  <c r="K43" i="32"/>
  <c r="J43" i="32"/>
  <c r="I43" i="32"/>
  <c r="H43" i="32"/>
  <c r="G43" i="32"/>
  <c r="G44" i="32" s="1"/>
  <c r="F43" i="32"/>
  <c r="E43" i="32"/>
  <c r="D43" i="32"/>
  <c r="C43" i="32"/>
  <c r="L37" i="32"/>
  <c r="K37" i="32"/>
  <c r="J37" i="32"/>
  <c r="J44" i="32" s="1"/>
  <c r="I37" i="32"/>
  <c r="H37" i="32"/>
  <c r="G37" i="32"/>
  <c r="F37" i="32"/>
  <c r="F44" i="32" s="1"/>
  <c r="E37" i="32"/>
  <c r="D37" i="32"/>
  <c r="D44" i="32" s="1"/>
  <c r="C37" i="32"/>
  <c r="C44" i="32" s="1"/>
  <c r="L26" i="32"/>
  <c r="L25" i="32"/>
  <c r="K25" i="32"/>
  <c r="J25" i="32"/>
  <c r="I25" i="32"/>
  <c r="H25" i="32"/>
  <c r="G25" i="32"/>
  <c r="F25" i="32"/>
  <c r="E25" i="32"/>
  <c r="D25" i="32"/>
  <c r="C25" i="32"/>
  <c r="L13" i="32"/>
  <c r="K13" i="32"/>
  <c r="K26" i="32" s="1"/>
  <c r="J13" i="32"/>
  <c r="J26" i="32" s="1"/>
  <c r="I13" i="32"/>
  <c r="H13" i="32"/>
  <c r="G13" i="32"/>
  <c r="F13" i="32"/>
  <c r="E13" i="32"/>
  <c r="E26" i="32" s="1"/>
  <c r="D13" i="32"/>
  <c r="D26" i="32" s="1"/>
  <c r="C13" i="32"/>
  <c r="C26" i="32" s="1"/>
  <c r="C45" i="32" s="1"/>
  <c r="L50" i="33"/>
  <c r="K50" i="33"/>
  <c r="J50" i="33"/>
  <c r="I50" i="33"/>
  <c r="H50" i="33"/>
  <c r="G50" i="33"/>
  <c r="F50" i="33"/>
  <c r="E50" i="33"/>
  <c r="D50" i="33"/>
  <c r="C50" i="33"/>
  <c r="L43" i="33"/>
  <c r="K43" i="33"/>
  <c r="J43" i="33"/>
  <c r="I43" i="33"/>
  <c r="I44" i="33" s="1"/>
  <c r="H43" i="33"/>
  <c r="G43" i="33"/>
  <c r="F43" i="33"/>
  <c r="E43" i="33"/>
  <c r="D43" i="33"/>
  <c r="C43" i="33"/>
  <c r="L37" i="33"/>
  <c r="L44" i="33" s="1"/>
  <c r="K37" i="33"/>
  <c r="K44" i="33" s="1"/>
  <c r="J37" i="33"/>
  <c r="I37" i="33"/>
  <c r="H37" i="33"/>
  <c r="G37" i="33"/>
  <c r="G44" i="33" s="1"/>
  <c r="F37" i="33"/>
  <c r="E37" i="33"/>
  <c r="E44" i="33" s="1"/>
  <c r="D37" i="33"/>
  <c r="D44" i="33" s="1"/>
  <c r="C37" i="33"/>
  <c r="C44" i="33" s="1"/>
  <c r="L25" i="33"/>
  <c r="K25" i="33"/>
  <c r="J25" i="33"/>
  <c r="I25" i="33"/>
  <c r="H25" i="33"/>
  <c r="G25" i="33"/>
  <c r="F25" i="33"/>
  <c r="F26" i="33" s="1"/>
  <c r="E25" i="33"/>
  <c r="D25" i="33"/>
  <c r="C25" i="33"/>
  <c r="L13" i="33"/>
  <c r="L26" i="33" s="1"/>
  <c r="K13" i="33"/>
  <c r="K26" i="33" s="1"/>
  <c r="J13" i="33"/>
  <c r="I13" i="33"/>
  <c r="H13" i="33"/>
  <c r="H26" i="33" s="1"/>
  <c r="G13" i="33"/>
  <c r="F13" i="33"/>
  <c r="E13" i="33"/>
  <c r="D13" i="33"/>
  <c r="D26" i="33" s="1"/>
  <c r="C13" i="33"/>
  <c r="C26" i="33" s="1"/>
  <c r="L50" i="34"/>
  <c r="K50" i="34"/>
  <c r="J50" i="34"/>
  <c r="I50" i="34"/>
  <c r="H50" i="34"/>
  <c r="G50" i="34"/>
  <c r="F50" i="34"/>
  <c r="E50" i="34"/>
  <c r="D50" i="34"/>
  <c r="C50" i="34"/>
  <c r="L43" i="34"/>
  <c r="K43" i="34"/>
  <c r="J43" i="34"/>
  <c r="I43" i="34"/>
  <c r="I44" i="34" s="1"/>
  <c r="H43" i="34"/>
  <c r="H44" i="34" s="1"/>
  <c r="G43" i="34"/>
  <c r="F43" i="34"/>
  <c r="E43" i="34"/>
  <c r="D43" i="34"/>
  <c r="C43" i="34"/>
  <c r="L37" i="34"/>
  <c r="K37" i="34"/>
  <c r="J37" i="34"/>
  <c r="I37" i="34"/>
  <c r="H37" i="34"/>
  <c r="G37" i="34"/>
  <c r="F37" i="34"/>
  <c r="F44" i="34" s="1"/>
  <c r="E37" i="34"/>
  <c r="D37" i="34"/>
  <c r="C37" i="34"/>
  <c r="C44" i="34" s="1"/>
  <c r="L26" i="34"/>
  <c r="F26" i="34"/>
  <c r="F45" i="34" s="1"/>
  <c r="D26" i="34"/>
  <c r="L25" i="34"/>
  <c r="K25" i="34"/>
  <c r="J25" i="34"/>
  <c r="I25" i="34"/>
  <c r="H25" i="34"/>
  <c r="G25" i="34"/>
  <c r="G26" i="34" s="1"/>
  <c r="F25" i="34"/>
  <c r="E25" i="34"/>
  <c r="D25" i="34"/>
  <c r="C25" i="34"/>
  <c r="L13" i="34"/>
  <c r="K13" i="34"/>
  <c r="J13" i="34"/>
  <c r="I13" i="34"/>
  <c r="I26" i="34" s="1"/>
  <c r="I45" i="34" s="1"/>
  <c r="H13" i="34"/>
  <c r="G13" i="34"/>
  <c r="F13" i="34"/>
  <c r="E13" i="34"/>
  <c r="E26" i="34" s="1"/>
  <c r="D13" i="34"/>
  <c r="C13" i="34"/>
  <c r="C26" i="34" s="1"/>
  <c r="L50" i="35"/>
  <c r="K50" i="35"/>
  <c r="J50" i="35"/>
  <c r="I50" i="35"/>
  <c r="H50" i="35"/>
  <c r="G50" i="35"/>
  <c r="F50" i="35"/>
  <c r="E50" i="35"/>
  <c r="D50" i="35"/>
  <c r="C50" i="35"/>
  <c r="L43" i="35"/>
  <c r="K43" i="35"/>
  <c r="J43" i="35"/>
  <c r="I43" i="35"/>
  <c r="H43" i="35"/>
  <c r="G43" i="35"/>
  <c r="F43" i="35"/>
  <c r="E43" i="35"/>
  <c r="D43" i="35"/>
  <c r="C43" i="35"/>
  <c r="C44" i="35" s="1"/>
  <c r="L37" i="35"/>
  <c r="L44" i="35" s="1"/>
  <c r="K37" i="35"/>
  <c r="K44" i="35" s="1"/>
  <c r="J37" i="35"/>
  <c r="J44" i="35" s="1"/>
  <c r="I37" i="35"/>
  <c r="H37" i="35"/>
  <c r="H44" i="35" s="1"/>
  <c r="G37" i="35"/>
  <c r="F37" i="35"/>
  <c r="E37" i="35"/>
  <c r="E44" i="35" s="1"/>
  <c r="D37" i="35"/>
  <c r="C37" i="35"/>
  <c r="L25" i="35"/>
  <c r="K25" i="35"/>
  <c r="J25" i="35"/>
  <c r="I25" i="35"/>
  <c r="H25" i="35"/>
  <c r="G25" i="35"/>
  <c r="G26" i="35" s="1"/>
  <c r="F25" i="35"/>
  <c r="E25" i="35"/>
  <c r="D25" i="35"/>
  <c r="C25" i="35"/>
  <c r="L13" i="35"/>
  <c r="L26" i="35" s="1"/>
  <c r="L45" i="35" s="1"/>
  <c r="K13" i="35"/>
  <c r="K26" i="35" s="1"/>
  <c r="J13" i="35"/>
  <c r="J26" i="35" s="1"/>
  <c r="I13" i="35"/>
  <c r="I26" i="35" s="1"/>
  <c r="H13" i="35"/>
  <c r="G13" i="35"/>
  <c r="F13" i="35"/>
  <c r="E13" i="35"/>
  <c r="D13" i="35"/>
  <c r="C13" i="35"/>
  <c r="L50" i="36"/>
  <c r="K50" i="36"/>
  <c r="J50" i="36"/>
  <c r="I50" i="36"/>
  <c r="H50" i="36"/>
  <c r="G50" i="36"/>
  <c r="F50" i="36"/>
  <c r="E50" i="36"/>
  <c r="D50" i="36"/>
  <c r="C50" i="36"/>
  <c r="C44" i="36"/>
  <c r="L43" i="36"/>
  <c r="K43" i="36"/>
  <c r="K44" i="36" s="1"/>
  <c r="J43" i="36"/>
  <c r="I43" i="36"/>
  <c r="I44" i="36" s="1"/>
  <c r="H43" i="36"/>
  <c r="H44" i="36" s="1"/>
  <c r="G43" i="36"/>
  <c r="F43" i="36"/>
  <c r="E43" i="36"/>
  <c r="D43" i="36"/>
  <c r="C43" i="36"/>
  <c r="L37" i="36"/>
  <c r="K37" i="36"/>
  <c r="J37" i="36"/>
  <c r="J44" i="36" s="1"/>
  <c r="I37" i="36"/>
  <c r="H37" i="36"/>
  <c r="G37" i="36"/>
  <c r="G44" i="36" s="1"/>
  <c r="F37" i="36"/>
  <c r="F44" i="36" s="1"/>
  <c r="E37" i="36"/>
  <c r="E44" i="36" s="1"/>
  <c r="D37" i="36"/>
  <c r="D44" i="36" s="1"/>
  <c r="C37" i="36"/>
  <c r="D26" i="36"/>
  <c r="L25" i="36"/>
  <c r="K25" i="36"/>
  <c r="J25" i="36"/>
  <c r="I25" i="36"/>
  <c r="I26" i="36" s="1"/>
  <c r="I45" i="36" s="1"/>
  <c r="H25" i="36"/>
  <c r="G25" i="36"/>
  <c r="F25" i="36"/>
  <c r="E25" i="36"/>
  <c r="D25" i="36"/>
  <c r="C25" i="36"/>
  <c r="L13" i="36"/>
  <c r="K13" i="36"/>
  <c r="J13" i="36"/>
  <c r="I13" i="36"/>
  <c r="H13" i="36"/>
  <c r="H26" i="36" s="1"/>
  <c r="G13" i="36"/>
  <c r="F13" i="36"/>
  <c r="E13" i="36"/>
  <c r="E26" i="36" s="1"/>
  <c r="E45" i="36" s="1"/>
  <c r="D13" i="36"/>
  <c r="C13" i="36"/>
  <c r="C26" i="36" s="1"/>
  <c r="L50" i="37"/>
  <c r="K50" i="37"/>
  <c r="J50" i="37"/>
  <c r="I50" i="37"/>
  <c r="H50" i="37"/>
  <c r="G50" i="37"/>
  <c r="F50" i="37"/>
  <c r="E50" i="37"/>
  <c r="D50" i="37"/>
  <c r="C50" i="37"/>
  <c r="L43" i="37"/>
  <c r="K43" i="37"/>
  <c r="J43" i="37"/>
  <c r="I43" i="37"/>
  <c r="I44" i="37" s="1"/>
  <c r="H43" i="37"/>
  <c r="G43" i="37"/>
  <c r="F43" i="37"/>
  <c r="E43" i="37"/>
  <c r="D43" i="37"/>
  <c r="C43" i="37"/>
  <c r="C44" i="37" s="1"/>
  <c r="L37" i="37"/>
  <c r="K37" i="37"/>
  <c r="K44" i="37" s="1"/>
  <c r="J37" i="37"/>
  <c r="J44" i="37" s="1"/>
  <c r="I37" i="37"/>
  <c r="H37" i="37"/>
  <c r="G37" i="37"/>
  <c r="G44" i="37" s="1"/>
  <c r="F37" i="37"/>
  <c r="F44" i="37" s="1"/>
  <c r="E37" i="37"/>
  <c r="D37" i="37"/>
  <c r="C37" i="37"/>
  <c r="L25" i="37"/>
  <c r="K25" i="37"/>
  <c r="J25" i="37"/>
  <c r="I25" i="37"/>
  <c r="H25" i="37"/>
  <c r="G25" i="37"/>
  <c r="F25" i="37"/>
  <c r="F26" i="37" s="1"/>
  <c r="E25" i="37"/>
  <c r="D25" i="37"/>
  <c r="D26" i="37" s="1"/>
  <c r="C25" i="37"/>
  <c r="L13" i="37"/>
  <c r="L26" i="37" s="1"/>
  <c r="K13" i="37"/>
  <c r="K26" i="37" s="1"/>
  <c r="J13" i="37"/>
  <c r="I13" i="37"/>
  <c r="I26" i="37" s="1"/>
  <c r="I45" i="37" s="1"/>
  <c r="H13" i="37"/>
  <c r="H26" i="37" s="1"/>
  <c r="G13" i="37"/>
  <c r="F13" i="37"/>
  <c r="E13" i="37"/>
  <c r="D13" i="37"/>
  <c r="C13" i="37"/>
  <c r="L50" i="38"/>
  <c r="K50" i="38"/>
  <c r="J50" i="38"/>
  <c r="I50" i="38"/>
  <c r="H50" i="38"/>
  <c r="G50" i="38"/>
  <c r="F50" i="38"/>
  <c r="E50" i="38"/>
  <c r="D50" i="38"/>
  <c r="C50" i="38"/>
  <c r="K44" i="38"/>
  <c r="F44" i="38"/>
  <c r="L43" i="38"/>
  <c r="K43" i="38"/>
  <c r="J43" i="38"/>
  <c r="I43" i="38"/>
  <c r="H43" i="38"/>
  <c r="G43" i="38"/>
  <c r="F43" i="38"/>
  <c r="E43" i="38"/>
  <c r="D43" i="38"/>
  <c r="C43" i="38"/>
  <c r="L37" i="38"/>
  <c r="K37" i="38"/>
  <c r="J37" i="38"/>
  <c r="I37" i="38"/>
  <c r="H37" i="38"/>
  <c r="G37" i="38"/>
  <c r="G44" i="38" s="1"/>
  <c r="F37" i="38"/>
  <c r="E37" i="38"/>
  <c r="E44" i="38" s="1"/>
  <c r="D37" i="38"/>
  <c r="D44" i="38" s="1"/>
  <c r="C37" i="38"/>
  <c r="C44" i="38" s="1"/>
  <c r="L26" i="38"/>
  <c r="D26" i="38"/>
  <c r="L25" i="38"/>
  <c r="K25" i="38"/>
  <c r="J25" i="38"/>
  <c r="I25" i="38"/>
  <c r="H25" i="38"/>
  <c r="G25" i="38"/>
  <c r="F25" i="38"/>
  <c r="E25" i="38"/>
  <c r="D25" i="38"/>
  <c r="C25" i="38"/>
  <c r="L13" i="38"/>
  <c r="K13" i="38"/>
  <c r="J13" i="38"/>
  <c r="J26" i="38" s="1"/>
  <c r="I13" i="38"/>
  <c r="I26" i="38" s="1"/>
  <c r="H13" i="38"/>
  <c r="H26" i="38" s="1"/>
  <c r="G13" i="38"/>
  <c r="F13" i="38"/>
  <c r="E13" i="38"/>
  <c r="E26" i="38" s="1"/>
  <c r="D13" i="38"/>
  <c r="C13" i="38"/>
  <c r="C26" i="38" s="1"/>
  <c r="L50" i="39"/>
  <c r="K50" i="39"/>
  <c r="J50" i="39"/>
  <c r="I50" i="39"/>
  <c r="H50" i="39"/>
  <c r="G50" i="39"/>
  <c r="F50" i="39"/>
  <c r="E50" i="39"/>
  <c r="D50" i="39"/>
  <c r="C50" i="39"/>
  <c r="L43" i="39"/>
  <c r="K43" i="39"/>
  <c r="K44" i="39" s="1"/>
  <c r="J43" i="39"/>
  <c r="I43" i="39"/>
  <c r="H43" i="39"/>
  <c r="G43" i="39"/>
  <c r="F43" i="39"/>
  <c r="F44" i="39" s="1"/>
  <c r="E43" i="39"/>
  <c r="D43" i="39"/>
  <c r="C43" i="39"/>
  <c r="L37" i="39"/>
  <c r="L44" i="39" s="1"/>
  <c r="K37" i="39"/>
  <c r="J37" i="39"/>
  <c r="J44" i="39" s="1"/>
  <c r="I37" i="39"/>
  <c r="H37" i="39"/>
  <c r="G37" i="39"/>
  <c r="F37" i="39"/>
  <c r="E37" i="39"/>
  <c r="D37" i="39"/>
  <c r="C37" i="39"/>
  <c r="L25" i="39"/>
  <c r="L26" i="39" s="1"/>
  <c r="L45" i="39" s="1"/>
  <c r="K25" i="39"/>
  <c r="J25" i="39"/>
  <c r="I25" i="39"/>
  <c r="H25" i="39"/>
  <c r="G25" i="39"/>
  <c r="G26" i="39" s="1"/>
  <c r="F25" i="39"/>
  <c r="F26" i="39" s="1"/>
  <c r="E25" i="39"/>
  <c r="D25" i="39"/>
  <c r="C25" i="39"/>
  <c r="L13" i="39"/>
  <c r="K13" i="39"/>
  <c r="J13" i="39"/>
  <c r="J26" i="39" s="1"/>
  <c r="I13" i="39"/>
  <c r="I26" i="39" s="1"/>
  <c r="H13" i="39"/>
  <c r="G13" i="39"/>
  <c r="F13" i="39"/>
  <c r="E13" i="39"/>
  <c r="D13" i="39"/>
  <c r="D26" i="39" s="1"/>
  <c r="C13" i="39"/>
  <c r="L50" i="40"/>
  <c r="K50" i="40"/>
  <c r="J50" i="40"/>
  <c r="I50" i="40"/>
  <c r="H50" i="40"/>
  <c r="G50" i="40"/>
  <c r="F50" i="40"/>
  <c r="E50" i="40"/>
  <c r="D50" i="40"/>
  <c r="C50" i="40"/>
  <c r="K44" i="40"/>
  <c r="F44" i="40"/>
  <c r="L43" i="40"/>
  <c r="K43" i="40"/>
  <c r="J43" i="40"/>
  <c r="I43" i="40"/>
  <c r="H43" i="40"/>
  <c r="G43" i="40"/>
  <c r="F43" i="40"/>
  <c r="E43" i="40"/>
  <c r="D43" i="40"/>
  <c r="C43" i="40"/>
  <c r="L37" i="40"/>
  <c r="K37" i="40"/>
  <c r="J37" i="40"/>
  <c r="I37" i="40"/>
  <c r="H37" i="40"/>
  <c r="G37" i="40"/>
  <c r="G44" i="40" s="1"/>
  <c r="F37" i="40"/>
  <c r="E37" i="40"/>
  <c r="D37" i="40"/>
  <c r="C37" i="40"/>
  <c r="C44" i="40" s="1"/>
  <c r="L26" i="40"/>
  <c r="D26" i="40"/>
  <c r="L25" i="40"/>
  <c r="K25" i="40"/>
  <c r="J25" i="40"/>
  <c r="I25" i="40"/>
  <c r="H25" i="40"/>
  <c r="G25" i="40"/>
  <c r="F25" i="40"/>
  <c r="E25" i="40"/>
  <c r="D25" i="40"/>
  <c r="C25" i="40"/>
  <c r="L13" i="40"/>
  <c r="K13" i="40"/>
  <c r="J13" i="40"/>
  <c r="J26" i="40" s="1"/>
  <c r="I13" i="40"/>
  <c r="I26" i="40" s="1"/>
  <c r="H13" i="40"/>
  <c r="H26" i="40" s="1"/>
  <c r="G13" i="40"/>
  <c r="F13" i="40"/>
  <c r="E13" i="40"/>
  <c r="D13" i="40"/>
  <c r="C13" i="40"/>
  <c r="C26" i="40" s="1"/>
  <c r="C45" i="40" s="1"/>
  <c r="L50" i="41"/>
  <c r="K50" i="41"/>
  <c r="J50" i="41"/>
  <c r="I50" i="41"/>
  <c r="H50" i="41"/>
  <c r="G50" i="41"/>
  <c r="F50" i="41"/>
  <c r="E50" i="41"/>
  <c r="D50" i="41"/>
  <c r="C50" i="41"/>
  <c r="C44" i="41"/>
  <c r="L43" i="41"/>
  <c r="K43" i="41"/>
  <c r="J43" i="41"/>
  <c r="I43" i="41"/>
  <c r="I44" i="41" s="1"/>
  <c r="H43" i="41"/>
  <c r="H44" i="41" s="1"/>
  <c r="G43" i="41"/>
  <c r="F43" i="41"/>
  <c r="F44" i="41" s="1"/>
  <c r="E43" i="41"/>
  <c r="D43" i="41"/>
  <c r="C43" i="41"/>
  <c r="L37" i="41"/>
  <c r="L44" i="41" s="1"/>
  <c r="K37" i="41"/>
  <c r="K44" i="41" s="1"/>
  <c r="J37" i="41"/>
  <c r="J44" i="41" s="1"/>
  <c r="I37" i="41"/>
  <c r="H37" i="41"/>
  <c r="G37" i="41"/>
  <c r="F37" i="41"/>
  <c r="E37" i="41"/>
  <c r="E44" i="41" s="1"/>
  <c r="D37" i="41"/>
  <c r="D44" i="41" s="1"/>
  <c r="C37" i="41"/>
  <c r="L26" i="41"/>
  <c r="I26" i="41"/>
  <c r="I45" i="41" s="1"/>
  <c r="D26" i="41"/>
  <c r="L25" i="41"/>
  <c r="K25" i="41"/>
  <c r="J25" i="41"/>
  <c r="I25" i="41"/>
  <c r="H25" i="41"/>
  <c r="G25" i="41"/>
  <c r="G26" i="41" s="1"/>
  <c r="F25" i="41"/>
  <c r="E25" i="41"/>
  <c r="D25" i="41"/>
  <c r="C25" i="41"/>
  <c r="L13" i="41"/>
  <c r="K13" i="41"/>
  <c r="K26" i="41" s="1"/>
  <c r="K45" i="41" s="1"/>
  <c r="J13" i="41"/>
  <c r="I13" i="41"/>
  <c r="H13" i="41"/>
  <c r="G13" i="41"/>
  <c r="F13" i="41"/>
  <c r="E13" i="41"/>
  <c r="E26" i="41" s="1"/>
  <c r="E45" i="41" s="1"/>
  <c r="D13" i="41"/>
  <c r="C13" i="41"/>
  <c r="L50" i="42"/>
  <c r="K50" i="42"/>
  <c r="J50" i="42"/>
  <c r="I50" i="42"/>
  <c r="H50" i="42"/>
  <c r="G50" i="42"/>
  <c r="F50" i="42"/>
  <c r="E50" i="42"/>
  <c r="D50" i="42"/>
  <c r="C50" i="42"/>
  <c r="K44" i="42"/>
  <c r="L43" i="42"/>
  <c r="K43" i="42"/>
  <c r="J43" i="42"/>
  <c r="I43" i="42"/>
  <c r="H43" i="42"/>
  <c r="G43" i="42"/>
  <c r="F43" i="42"/>
  <c r="F44" i="42" s="1"/>
  <c r="E43" i="42"/>
  <c r="D43" i="42"/>
  <c r="C43" i="42"/>
  <c r="L37" i="42"/>
  <c r="L44" i="42" s="1"/>
  <c r="K37" i="42"/>
  <c r="J37" i="42"/>
  <c r="J44" i="42" s="1"/>
  <c r="I37" i="42"/>
  <c r="H37" i="42"/>
  <c r="G37" i="42"/>
  <c r="F37" i="42"/>
  <c r="E37" i="42"/>
  <c r="E44" i="42" s="1"/>
  <c r="D37" i="42"/>
  <c r="D44" i="42" s="1"/>
  <c r="C37" i="42"/>
  <c r="L26" i="42"/>
  <c r="D26" i="42"/>
  <c r="L25" i="42"/>
  <c r="K25" i="42"/>
  <c r="J25" i="42"/>
  <c r="I25" i="42"/>
  <c r="H25" i="42"/>
  <c r="G25" i="42"/>
  <c r="G26" i="42" s="1"/>
  <c r="F25" i="42"/>
  <c r="E25" i="42"/>
  <c r="D25" i="42"/>
  <c r="C25" i="42"/>
  <c r="L13" i="42"/>
  <c r="K13" i="42"/>
  <c r="K26" i="42" s="1"/>
  <c r="K45" i="42" s="1"/>
  <c r="J13" i="42"/>
  <c r="J26" i="42" s="1"/>
  <c r="I13" i="42"/>
  <c r="I26" i="42" s="1"/>
  <c r="H13" i="42"/>
  <c r="G13" i="42"/>
  <c r="F13" i="42"/>
  <c r="E13" i="42"/>
  <c r="D13" i="42"/>
  <c r="C13" i="42"/>
  <c r="L50" i="43"/>
  <c r="K50" i="43"/>
  <c r="J50" i="43"/>
  <c r="I50" i="43"/>
  <c r="H50" i="43"/>
  <c r="G50" i="43"/>
  <c r="F50" i="43"/>
  <c r="E50" i="43"/>
  <c r="D50" i="43"/>
  <c r="C50" i="43"/>
  <c r="C44" i="43"/>
  <c r="L43" i="43"/>
  <c r="K43" i="43"/>
  <c r="J43" i="43"/>
  <c r="I43" i="43"/>
  <c r="I44" i="43" s="1"/>
  <c r="H43" i="43"/>
  <c r="G43" i="43"/>
  <c r="F43" i="43"/>
  <c r="E43" i="43"/>
  <c r="D43" i="43"/>
  <c r="C43" i="43"/>
  <c r="L37" i="43"/>
  <c r="L44" i="43" s="1"/>
  <c r="K37" i="43"/>
  <c r="K44" i="43" s="1"/>
  <c r="J37" i="43"/>
  <c r="I37" i="43"/>
  <c r="H37" i="43"/>
  <c r="G37" i="43"/>
  <c r="F37" i="43"/>
  <c r="F44" i="43" s="1"/>
  <c r="E37" i="43"/>
  <c r="E44" i="43" s="1"/>
  <c r="D37" i="43"/>
  <c r="C37" i="43"/>
  <c r="I26" i="43"/>
  <c r="I45" i="43" s="1"/>
  <c r="L25" i="43"/>
  <c r="K25" i="43"/>
  <c r="J25" i="43"/>
  <c r="I25" i="43"/>
  <c r="H25" i="43"/>
  <c r="G25" i="43"/>
  <c r="G26" i="43" s="1"/>
  <c r="F25" i="43"/>
  <c r="E25" i="43"/>
  <c r="D25" i="43"/>
  <c r="C25" i="43"/>
  <c r="L13" i="43"/>
  <c r="K13" i="43"/>
  <c r="K26" i="43" s="1"/>
  <c r="J13" i="43"/>
  <c r="J26" i="43" s="1"/>
  <c r="I13" i="43"/>
  <c r="H13" i="43"/>
  <c r="G13" i="43"/>
  <c r="F13" i="43"/>
  <c r="E13" i="43"/>
  <c r="E26" i="43" s="1"/>
  <c r="D13" i="43"/>
  <c r="D26" i="43" s="1"/>
  <c r="C13" i="43"/>
  <c r="L50" i="44"/>
  <c r="K50" i="44"/>
  <c r="J50" i="44"/>
  <c r="I50" i="44"/>
  <c r="H50" i="44"/>
  <c r="G50" i="44"/>
  <c r="F50" i="44"/>
  <c r="E50" i="44"/>
  <c r="D50" i="44"/>
  <c r="C50" i="44"/>
  <c r="C44" i="44"/>
  <c r="L43" i="44"/>
  <c r="K43" i="44"/>
  <c r="J43" i="44"/>
  <c r="I43" i="44"/>
  <c r="H43" i="44"/>
  <c r="G43" i="44"/>
  <c r="F43" i="44"/>
  <c r="E43" i="44"/>
  <c r="D43" i="44"/>
  <c r="C43" i="44"/>
  <c r="L37" i="44"/>
  <c r="L44" i="44" s="1"/>
  <c r="K37" i="44"/>
  <c r="K44" i="44" s="1"/>
  <c r="J37" i="44"/>
  <c r="J44" i="44" s="1"/>
  <c r="I37" i="44"/>
  <c r="H37" i="44"/>
  <c r="H44" i="44" s="1"/>
  <c r="G37" i="44"/>
  <c r="G44" i="44" s="1"/>
  <c r="F37" i="44"/>
  <c r="F44" i="44" s="1"/>
  <c r="E37" i="44"/>
  <c r="D37" i="44"/>
  <c r="C37" i="44"/>
  <c r="L25" i="44"/>
  <c r="K25" i="44"/>
  <c r="J25" i="44"/>
  <c r="I25" i="44"/>
  <c r="H25" i="44"/>
  <c r="G25" i="44"/>
  <c r="F25" i="44"/>
  <c r="E25" i="44"/>
  <c r="D25" i="44"/>
  <c r="C25" i="44"/>
  <c r="L13" i="44"/>
  <c r="K13" i="44"/>
  <c r="K26" i="44" s="1"/>
  <c r="J13" i="44"/>
  <c r="J26" i="44" s="1"/>
  <c r="I13" i="44"/>
  <c r="I26" i="44" s="1"/>
  <c r="H13" i="44"/>
  <c r="H26" i="44" s="1"/>
  <c r="G13" i="44"/>
  <c r="F13" i="44"/>
  <c r="F26" i="44" s="1"/>
  <c r="E13" i="44"/>
  <c r="E26" i="44" s="1"/>
  <c r="D13" i="44"/>
  <c r="C13" i="44"/>
  <c r="L50" i="45"/>
  <c r="K50" i="45"/>
  <c r="J50" i="45"/>
  <c r="I50" i="45"/>
  <c r="H50" i="45"/>
  <c r="G50" i="45"/>
  <c r="F50" i="45"/>
  <c r="E50" i="45"/>
  <c r="D50" i="45"/>
  <c r="C50" i="45"/>
  <c r="I44" i="45"/>
  <c r="L43" i="45"/>
  <c r="K43" i="45"/>
  <c r="K44" i="45" s="1"/>
  <c r="J43" i="45"/>
  <c r="I43" i="45"/>
  <c r="H43" i="45"/>
  <c r="G43" i="45"/>
  <c r="F43" i="45"/>
  <c r="E43" i="45"/>
  <c r="D43" i="45"/>
  <c r="C43" i="45"/>
  <c r="L37" i="45"/>
  <c r="K37" i="45"/>
  <c r="J37" i="45"/>
  <c r="J44" i="45" s="1"/>
  <c r="I37" i="45"/>
  <c r="H37" i="45"/>
  <c r="G37" i="45"/>
  <c r="F37" i="45"/>
  <c r="E37" i="45"/>
  <c r="D37" i="45"/>
  <c r="C37" i="45"/>
  <c r="I26" i="45"/>
  <c r="L25" i="45"/>
  <c r="K25" i="45"/>
  <c r="J25" i="45"/>
  <c r="I25" i="45"/>
  <c r="H25" i="45"/>
  <c r="G25" i="45"/>
  <c r="G26" i="45" s="1"/>
  <c r="F25" i="45"/>
  <c r="E25" i="45"/>
  <c r="D25" i="45"/>
  <c r="C25" i="45"/>
  <c r="L13" i="45"/>
  <c r="K13" i="45"/>
  <c r="J13" i="45"/>
  <c r="I13" i="45"/>
  <c r="H13" i="45"/>
  <c r="G13" i="45"/>
  <c r="F13" i="45"/>
  <c r="E13" i="45"/>
  <c r="D13" i="45"/>
  <c r="C13" i="45"/>
  <c r="C26" i="45" s="1"/>
  <c r="L50" i="46"/>
  <c r="K50" i="46"/>
  <c r="J50" i="46"/>
  <c r="I50" i="46"/>
  <c r="H50" i="46"/>
  <c r="G50" i="46"/>
  <c r="F50" i="46"/>
  <c r="E50" i="46"/>
  <c r="D50" i="46"/>
  <c r="C50" i="46"/>
  <c r="C44" i="46"/>
  <c r="L43" i="46"/>
  <c r="K43" i="46"/>
  <c r="J43" i="46"/>
  <c r="I43" i="46"/>
  <c r="H43" i="46"/>
  <c r="G43" i="46"/>
  <c r="F43" i="46"/>
  <c r="E43" i="46"/>
  <c r="D43" i="46"/>
  <c r="C43" i="46"/>
  <c r="L37" i="46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L25" i="46"/>
  <c r="K25" i="46"/>
  <c r="J25" i="46"/>
  <c r="I25" i="46"/>
  <c r="H25" i="46"/>
  <c r="G25" i="46"/>
  <c r="F25" i="46"/>
  <c r="E25" i="46"/>
  <c r="D25" i="46"/>
  <c r="C25" i="46"/>
  <c r="L13" i="46"/>
  <c r="L26" i="46" s="1"/>
  <c r="K13" i="46"/>
  <c r="J13" i="46"/>
  <c r="I13" i="46"/>
  <c r="I26" i="46" s="1"/>
  <c r="H13" i="46"/>
  <c r="H26" i="46" s="1"/>
  <c r="H45" i="46" s="1"/>
  <c r="G13" i="46"/>
  <c r="F13" i="46"/>
  <c r="F26" i="46" s="1"/>
  <c r="E13" i="46"/>
  <c r="E26" i="46" s="1"/>
  <c r="D13" i="46"/>
  <c r="D26" i="46" s="1"/>
  <c r="C13" i="46"/>
  <c r="C26" i="46" s="1"/>
  <c r="C45" i="46" s="1"/>
  <c r="L50" i="47"/>
  <c r="K50" i="47"/>
  <c r="J50" i="47"/>
  <c r="I50" i="47"/>
  <c r="H50" i="47"/>
  <c r="G50" i="47"/>
  <c r="F50" i="47"/>
  <c r="E50" i="47"/>
  <c r="D50" i="47"/>
  <c r="C50" i="47"/>
  <c r="L43" i="47"/>
  <c r="K43" i="47"/>
  <c r="J43" i="47"/>
  <c r="I43" i="47"/>
  <c r="I44" i="47" s="1"/>
  <c r="H43" i="47"/>
  <c r="G43" i="47"/>
  <c r="F43" i="47"/>
  <c r="E43" i="47"/>
  <c r="D43" i="47"/>
  <c r="C43" i="47"/>
  <c r="C44" i="47" s="1"/>
  <c r="L37" i="47"/>
  <c r="L44" i="47" s="1"/>
  <c r="K37" i="47"/>
  <c r="J37" i="47"/>
  <c r="J44" i="47" s="1"/>
  <c r="I37" i="47"/>
  <c r="H37" i="47"/>
  <c r="G37" i="47"/>
  <c r="F37" i="47"/>
  <c r="E37" i="47"/>
  <c r="D37" i="47"/>
  <c r="C37" i="47"/>
  <c r="L25" i="47"/>
  <c r="K25" i="47"/>
  <c r="J25" i="47"/>
  <c r="I25" i="47"/>
  <c r="H25" i="47"/>
  <c r="G25" i="47"/>
  <c r="G26" i="47" s="1"/>
  <c r="F25" i="47"/>
  <c r="E25" i="47"/>
  <c r="D25" i="47"/>
  <c r="C25" i="47"/>
  <c r="L13" i="47"/>
  <c r="L26" i="47" s="1"/>
  <c r="K13" i="47"/>
  <c r="K26" i="47" s="1"/>
  <c r="J13" i="47"/>
  <c r="J26" i="47" s="1"/>
  <c r="J45" i="47" s="1"/>
  <c r="I13" i="47"/>
  <c r="H13" i="47"/>
  <c r="H26" i="47" s="1"/>
  <c r="G13" i="47"/>
  <c r="F13" i="47"/>
  <c r="E13" i="47"/>
  <c r="D13" i="47"/>
  <c r="C13" i="47"/>
  <c r="L50" i="48"/>
  <c r="K50" i="48"/>
  <c r="J50" i="48"/>
  <c r="I50" i="48"/>
  <c r="H50" i="48"/>
  <c r="G50" i="48"/>
  <c r="F50" i="48"/>
  <c r="E50" i="48"/>
  <c r="D50" i="48"/>
  <c r="C50" i="48"/>
  <c r="I44" i="48"/>
  <c r="C44" i="48"/>
  <c r="L43" i="48"/>
  <c r="K43" i="48"/>
  <c r="K44" i="48" s="1"/>
  <c r="J43" i="48"/>
  <c r="I43" i="48"/>
  <c r="H43" i="48"/>
  <c r="G43" i="48"/>
  <c r="F43" i="48"/>
  <c r="E43" i="48"/>
  <c r="D43" i="48"/>
  <c r="C43" i="48"/>
  <c r="L37" i="48"/>
  <c r="K37" i="48"/>
  <c r="J37" i="48"/>
  <c r="I37" i="48"/>
  <c r="H37" i="48"/>
  <c r="H44" i="48" s="1"/>
  <c r="G37" i="48"/>
  <c r="F37" i="48"/>
  <c r="F44" i="48" s="1"/>
  <c r="E37" i="48"/>
  <c r="E44" i="48" s="1"/>
  <c r="D37" i="48"/>
  <c r="D44" i="48" s="1"/>
  <c r="C37" i="48"/>
  <c r="G26" i="48"/>
  <c r="L25" i="48"/>
  <c r="K25" i="48"/>
  <c r="J25" i="48"/>
  <c r="I25" i="48"/>
  <c r="H25" i="48"/>
  <c r="G25" i="48"/>
  <c r="F25" i="48"/>
  <c r="E25" i="48"/>
  <c r="D25" i="48"/>
  <c r="C25" i="48"/>
  <c r="L13" i="48"/>
  <c r="K13" i="48"/>
  <c r="J13" i="48"/>
  <c r="I13" i="48"/>
  <c r="H13" i="48"/>
  <c r="H26" i="48" s="1"/>
  <c r="H45" i="48" s="1"/>
  <c r="G13" i="48"/>
  <c r="F13" i="48"/>
  <c r="E13" i="48"/>
  <c r="E26" i="48" s="1"/>
  <c r="D13" i="48"/>
  <c r="C13" i="48"/>
  <c r="C26" i="48" s="1"/>
  <c r="L50" i="49"/>
  <c r="K50" i="49"/>
  <c r="J50" i="49"/>
  <c r="I50" i="49"/>
  <c r="H50" i="49"/>
  <c r="G50" i="49"/>
  <c r="F50" i="49"/>
  <c r="E50" i="49"/>
  <c r="D50" i="49"/>
  <c r="C50" i="49"/>
  <c r="L43" i="49"/>
  <c r="K43" i="49"/>
  <c r="J43" i="49"/>
  <c r="I43" i="49"/>
  <c r="H43" i="49"/>
  <c r="G43" i="49"/>
  <c r="F43" i="49"/>
  <c r="E43" i="49"/>
  <c r="D43" i="49"/>
  <c r="C43" i="49"/>
  <c r="C44" i="49" s="1"/>
  <c r="L37" i="49"/>
  <c r="L44" i="49" s="1"/>
  <c r="K37" i="49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C37" i="49"/>
  <c r="L25" i="49"/>
  <c r="K25" i="49"/>
  <c r="J25" i="49"/>
  <c r="I25" i="49"/>
  <c r="H25" i="49"/>
  <c r="G25" i="49"/>
  <c r="F25" i="49"/>
  <c r="E25" i="49"/>
  <c r="D25" i="49"/>
  <c r="C25" i="49"/>
  <c r="L13" i="49"/>
  <c r="K13" i="49"/>
  <c r="K26" i="49" s="1"/>
  <c r="J13" i="49"/>
  <c r="J26" i="49" s="1"/>
  <c r="I13" i="49"/>
  <c r="H13" i="49"/>
  <c r="H26" i="49" s="1"/>
  <c r="G13" i="49"/>
  <c r="G26" i="49" s="1"/>
  <c r="F13" i="49"/>
  <c r="F26" i="49" s="1"/>
  <c r="E13" i="49"/>
  <c r="E26" i="49" s="1"/>
  <c r="E45" i="49" s="1"/>
  <c r="D13" i="49"/>
  <c r="D26" i="49" s="1"/>
  <c r="C13" i="49"/>
  <c r="L50" i="50"/>
  <c r="K50" i="50"/>
  <c r="J50" i="50"/>
  <c r="I50" i="50"/>
  <c r="H50" i="50"/>
  <c r="G50" i="50"/>
  <c r="F50" i="50"/>
  <c r="E50" i="50"/>
  <c r="D50" i="50"/>
  <c r="C50" i="50"/>
  <c r="L43" i="50"/>
  <c r="K43" i="50"/>
  <c r="J43" i="50"/>
  <c r="I43" i="50"/>
  <c r="I44" i="50" s="1"/>
  <c r="H43" i="50"/>
  <c r="G43" i="50"/>
  <c r="F43" i="50"/>
  <c r="E43" i="50"/>
  <c r="D43" i="50"/>
  <c r="C43" i="50"/>
  <c r="L37" i="50"/>
  <c r="K37" i="50"/>
  <c r="J37" i="50"/>
  <c r="I37" i="50"/>
  <c r="H37" i="50"/>
  <c r="G37" i="50"/>
  <c r="F37" i="50"/>
  <c r="E37" i="50"/>
  <c r="D37" i="50"/>
  <c r="C37" i="50"/>
  <c r="L25" i="50"/>
  <c r="K25" i="50"/>
  <c r="J25" i="50"/>
  <c r="I25" i="50"/>
  <c r="H25" i="50"/>
  <c r="G25" i="50"/>
  <c r="G26" i="50" s="1"/>
  <c r="F25" i="50"/>
  <c r="E25" i="50"/>
  <c r="D25" i="50"/>
  <c r="C25" i="50"/>
  <c r="L13" i="50"/>
  <c r="L26" i="50" s="1"/>
  <c r="K13" i="50"/>
  <c r="K26" i="50" s="1"/>
  <c r="J13" i="50"/>
  <c r="I13" i="50"/>
  <c r="H13" i="50"/>
  <c r="G13" i="50"/>
  <c r="F13" i="50"/>
  <c r="E13" i="50"/>
  <c r="D13" i="50"/>
  <c r="C13" i="50"/>
  <c r="L50" i="51"/>
  <c r="K50" i="51"/>
  <c r="J50" i="51"/>
  <c r="I50" i="51"/>
  <c r="H50" i="51"/>
  <c r="G50" i="51"/>
  <c r="F50" i="51"/>
  <c r="E50" i="51"/>
  <c r="D50" i="51"/>
  <c r="C50" i="51"/>
  <c r="L43" i="51"/>
  <c r="K43" i="51"/>
  <c r="J43" i="51"/>
  <c r="I43" i="51"/>
  <c r="I44" i="51" s="1"/>
  <c r="H43" i="51"/>
  <c r="G43" i="51"/>
  <c r="F43" i="51"/>
  <c r="E43" i="51"/>
  <c r="D43" i="51"/>
  <c r="C43" i="51"/>
  <c r="L37" i="51"/>
  <c r="K37" i="51"/>
  <c r="J37" i="51"/>
  <c r="I37" i="51"/>
  <c r="H37" i="51"/>
  <c r="G37" i="51"/>
  <c r="F37" i="51"/>
  <c r="F44" i="51" s="1"/>
  <c r="E37" i="51"/>
  <c r="E44" i="51" s="1"/>
  <c r="D37" i="51"/>
  <c r="C37" i="51"/>
  <c r="C44" i="51" s="1"/>
  <c r="L25" i="51"/>
  <c r="K25" i="51"/>
  <c r="J25" i="51"/>
  <c r="I25" i="51"/>
  <c r="H25" i="51"/>
  <c r="G25" i="51"/>
  <c r="G26" i="51" s="1"/>
  <c r="F25" i="51"/>
  <c r="E25" i="51"/>
  <c r="D25" i="51"/>
  <c r="C25" i="51"/>
  <c r="L13" i="51"/>
  <c r="K13" i="51"/>
  <c r="J13" i="51"/>
  <c r="I13" i="51"/>
  <c r="H13" i="51"/>
  <c r="G13" i="51"/>
  <c r="F13" i="51"/>
  <c r="E13" i="51"/>
  <c r="D13" i="51"/>
  <c r="D26" i="51" s="1"/>
  <c r="C13" i="51"/>
  <c r="C26" i="51" s="1"/>
  <c r="C45" i="51" s="1"/>
  <c r="L50" i="52"/>
  <c r="K50" i="52"/>
  <c r="J50" i="52"/>
  <c r="I50" i="52"/>
  <c r="H50" i="52"/>
  <c r="G50" i="52"/>
  <c r="F50" i="52"/>
  <c r="E50" i="52"/>
  <c r="D50" i="52"/>
  <c r="C50" i="52"/>
  <c r="L43" i="52"/>
  <c r="K43" i="52"/>
  <c r="J43" i="52"/>
  <c r="I43" i="52"/>
  <c r="H43" i="52"/>
  <c r="G43" i="52"/>
  <c r="F43" i="52"/>
  <c r="E43" i="52"/>
  <c r="D43" i="52"/>
  <c r="C43" i="52"/>
  <c r="L37" i="52"/>
  <c r="L44" i="52" s="1"/>
  <c r="K37" i="52"/>
  <c r="K44" i="52" s="1"/>
  <c r="J37" i="52"/>
  <c r="I37" i="52"/>
  <c r="H37" i="52"/>
  <c r="G37" i="52"/>
  <c r="G44" i="52" s="1"/>
  <c r="F37" i="52"/>
  <c r="F44" i="52" s="1"/>
  <c r="E37" i="52"/>
  <c r="E44" i="52" s="1"/>
  <c r="D37" i="52"/>
  <c r="D44" i="52" s="1"/>
  <c r="C37" i="52"/>
  <c r="C44" i="52" s="1"/>
  <c r="L25" i="52"/>
  <c r="K25" i="52"/>
  <c r="J25" i="52"/>
  <c r="I25" i="52"/>
  <c r="H25" i="52"/>
  <c r="G25" i="52"/>
  <c r="F25" i="52"/>
  <c r="E25" i="52"/>
  <c r="D25" i="52"/>
  <c r="C25" i="52"/>
  <c r="L13" i="52"/>
  <c r="L26" i="52" s="1"/>
  <c r="K13" i="52"/>
  <c r="K26" i="52" s="1"/>
  <c r="J13" i="52"/>
  <c r="I13" i="52"/>
  <c r="I26" i="52" s="1"/>
  <c r="H13" i="52"/>
  <c r="H26" i="52" s="1"/>
  <c r="G13" i="52"/>
  <c r="G26" i="52" s="1"/>
  <c r="F13" i="52"/>
  <c r="F26" i="52" s="1"/>
  <c r="F45" i="52" s="1"/>
  <c r="E13" i="52"/>
  <c r="E26" i="52" s="1"/>
  <c r="E45" i="52" s="1"/>
  <c r="D13" i="52"/>
  <c r="D26" i="52" s="1"/>
  <c r="C13" i="52"/>
  <c r="C26" i="52" s="1"/>
  <c r="L50" i="53"/>
  <c r="K50" i="53"/>
  <c r="J50" i="53"/>
  <c r="I50" i="53"/>
  <c r="H50" i="53"/>
  <c r="G50" i="53"/>
  <c r="F50" i="53"/>
  <c r="E50" i="53"/>
  <c r="D50" i="53"/>
  <c r="C50" i="53"/>
  <c r="I44" i="53"/>
  <c r="L43" i="53"/>
  <c r="K43" i="53"/>
  <c r="J43" i="53"/>
  <c r="I43" i="53"/>
  <c r="H43" i="53"/>
  <c r="H44" i="53" s="1"/>
  <c r="G43" i="53"/>
  <c r="F43" i="53"/>
  <c r="E43" i="53"/>
  <c r="D43" i="53"/>
  <c r="C43" i="53"/>
  <c r="L37" i="53"/>
  <c r="L44" i="53" s="1"/>
  <c r="K37" i="53"/>
  <c r="J37" i="53"/>
  <c r="I37" i="53"/>
  <c r="H37" i="53"/>
  <c r="G37" i="53"/>
  <c r="F37" i="53"/>
  <c r="E37" i="53"/>
  <c r="D37" i="53"/>
  <c r="C37" i="53"/>
  <c r="L25" i="53"/>
  <c r="K25" i="53"/>
  <c r="J25" i="53"/>
  <c r="I25" i="53"/>
  <c r="H25" i="53"/>
  <c r="G25" i="53"/>
  <c r="G26" i="53" s="1"/>
  <c r="F25" i="53"/>
  <c r="F26" i="53" s="1"/>
  <c r="E25" i="53"/>
  <c r="D25" i="53"/>
  <c r="C25" i="53"/>
  <c r="L13" i="53"/>
  <c r="L26" i="53" s="1"/>
  <c r="K13" i="53"/>
  <c r="K26" i="53" s="1"/>
  <c r="J13" i="53"/>
  <c r="I13" i="53"/>
  <c r="H13" i="53"/>
  <c r="G13" i="53"/>
  <c r="F13" i="53"/>
  <c r="E13" i="53"/>
  <c r="D13" i="53"/>
  <c r="C13" i="53"/>
  <c r="L50" i="54"/>
  <c r="K50" i="54"/>
  <c r="J50" i="54"/>
  <c r="I50" i="54"/>
  <c r="H50" i="54"/>
  <c r="G50" i="54"/>
  <c r="F50" i="54"/>
  <c r="E50" i="54"/>
  <c r="D50" i="54"/>
  <c r="C50" i="54"/>
  <c r="I44" i="54"/>
  <c r="L43" i="54"/>
  <c r="K43" i="54"/>
  <c r="J43" i="54"/>
  <c r="I43" i="54"/>
  <c r="H43" i="54"/>
  <c r="G43" i="54"/>
  <c r="F43" i="54"/>
  <c r="E43" i="54"/>
  <c r="D43" i="54"/>
  <c r="C43" i="54"/>
  <c r="L37" i="54"/>
  <c r="K37" i="54"/>
  <c r="J37" i="54"/>
  <c r="J44" i="54" s="1"/>
  <c r="I37" i="54"/>
  <c r="H37" i="54"/>
  <c r="H44" i="54" s="1"/>
  <c r="G37" i="54"/>
  <c r="G44" i="54" s="1"/>
  <c r="F37" i="54"/>
  <c r="E37" i="54"/>
  <c r="E44" i="54" s="1"/>
  <c r="D37" i="54"/>
  <c r="D44" i="54" s="1"/>
  <c r="C37" i="54"/>
  <c r="C44" i="54" s="1"/>
  <c r="F26" i="54"/>
  <c r="L25" i="54"/>
  <c r="K25" i="54"/>
  <c r="J25" i="54"/>
  <c r="I25" i="54"/>
  <c r="H25" i="54"/>
  <c r="G25" i="54"/>
  <c r="F25" i="54"/>
  <c r="E25" i="54"/>
  <c r="D25" i="54"/>
  <c r="C25" i="54"/>
  <c r="L13" i="54"/>
  <c r="K13" i="54"/>
  <c r="J13" i="54"/>
  <c r="I13" i="54"/>
  <c r="I26" i="54" s="1"/>
  <c r="H13" i="54"/>
  <c r="H26" i="54" s="1"/>
  <c r="G13" i="54"/>
  <c r="F13" i="54"/>
  <c r="E13" i="54"/>
  <c r="D13" i="54"/>
  <c r="D26" i="54" s="1"/>
  <c r="C13" i="54"/>
  <c r="C26" i="54" s="1"/>
  <c r="L50" i="55"/>
  <c r="K50" i="55"/>
  <c r="J50" i="55"/>
  <c r="I50" i="55"/>
  <c r="H50" i="55"/>
  <c r="G50" i="55"/>
  <c r="F50" i="55"/>
  <c r="E50" i="55"/>
  <c r="D50" i="55"/>
  <c r="C50" i="55"/>
  <c r="L43" i="55"/>
  <c r="K43" i="55"/>
  <c r="J43" i="55"/>
  <c r="I43" i="55"/>
  <c r="H43" i="55"/>
  <c r="G43" i="55"/>
  <c r="F43" i="55"/>
  <c r="E43" i="55"/>
  <c r="D43" i="55"/>
  <c r="C43" i="55"/>
  <c r="L37" i="55"/>
  <c r="L44" i="55" s="1"/>
  <c r="K37" i="55"/>
  <c r="K44" i="55" s="1"/>
  <c r="J37" i="55"/>
  <c r="J44" i="55" s="1"/>
  <c r="I37" i="55"/>
  <c r="H37" i="55"/>
  <c r="G37" i="55"/>
  <c r="G44" i="55" s="1"/>
  <c r="F37" i="55"/>
  <c r="F44" i="55" s="1"/>
  <c r="E37" i="55"/>
  <c r="D37" i="55"/>
  <c r="C37" i="55"/>
  <c r="L25" i="55"/>
  <c r="K25" i="55"/>
  <c r="J25" i="55"/>
  <c r="I25" i="55"/>
  <c r="H25" i="55"/>
  <c r="G25" i="55"/>
  <c r="F25" i="55"/>
  <c r="E25" i="55"/>
  <c r="D25" i="55"/>
  <c r="C25" i="55"/>
  <c r="L13" i="55"/>
  <c r="L26" i="55" s="1"/>
  <c r="K13" i="55"/>
  <c r="K26" i="55" s="1"/>
  <c r="K45" i="55" s="1"/>
  <c r="J13" i="55"/>
  <c r="J26" i="55" s="1"/>
  <c r="J45" i="55" s="1"/>
  <c r="I13" i="55"/>
  <c r="I26" i="55" s="1"/>
  <c r="H13" i="55"/>
  <c r="H26" i="55" s="1"/>
  <c r="G13" i="55"/>
  <c r="F13" i="55"/>
  <c r="F26" i="55" s="1"/>
  <c r="E13" i="55"/>
  <c r="E26" i="55" s="1"/>
  <c r="D13" i="55"/>
  <c r="C13" i="55"/>
  <c r="L50" i="1"/>
  <c r="K50" i="1"/>
  <c r="J50" i="1"/>
  <c r="I50" i="1"/>
  <c r="H50" i="1"/>
  <c r="G50" i="1"/>
  <c r="F50" i="1"/>
  <c r="E50" i="1"/>
  <c r="D50" i="1"/>
  <c r="C50" i="1"/>
  <c r="I44" i="1"/>
  <c r="L43" i="1"/>
  <c r="K43" i="1"/>
  <c r="J43" i="1"/>
  <c r="I43" i="1"/>
  <c r="H43" i="1"/>
  <c r="H44" i="1" s="1"/>
  <c r="G43" i="1"/>
  <c r="G44" i="1" s="1"/>
  <c r="F43" i="1"/>
  <c r="E43" i="1"/>
  <c r="D43" i="1"/>
  <c r="C43" i="1"/>
  <c r="L37" i="1"/>
  <c r="K37" i="1"/>
  <c r="J37" i="1"/>
  <c r="I37" i="1"/>
  <c r="H37" i="1"/>
  <c r="G37" i="1"/>
  <c r="F37" i="1"/>
  <c r="F44" i="1" s="1"/>
  <c r="E37" i="1"/>
  <c r="E44" i="1" s="1"/>
  <c r="D37" i="1"/>
  <c r="D44" i="1" s="1"/>
  <c r="C37" i="1"/>
  <c r="C44" i="1" s="1"/>
  <c r="E26" i="1"/>
  <c r="D26" i="1"/>
  <c r="L25" i="1"/>
  <c r="K25" i="1"/>
  <c r="J25" i="1"/>
  <c r="I25" i="1"/>
  <c r="H25" i="1"/>
  <c r="G25" i="1"/>
  <c r="F25" i="1"/>
  <c r="E25" i="1"/>
  <c r="D25" i="1"/>
  <c r="C25" i="1"/>
  <c r="L13" i="1"/>
  <c r="K13" i="1"/>
  <c r="J13" i="1"/>
  <c r="J26" i="1" s="1"/>
  <c r="I13" i="1"/>
  <c r="H13" i="1"/>
  <c r="G13" i="1"/>
  <c r="G26" i="1" s="1"/>
  <c r="G45" i="1" s="1"/>
  <c r="F13" i="1"/>
  <c r="E13" i="1"/>
  <c r="D13" i="1"/>
  <c r="C13" i="1"/>
  <c r="C26" i="1" s="1"/>
  <c r="I45" i="30" l="1"/>
  <c r="C45" i="9"/>
  <c r="K45" i="21"/>
  <c r="E45" i="20"/>
  <c r="K45" i="7"/>
  <c r="L45" i="47"/>
  <c r="J45" i="44"/>
  <c r="F26" i="40"/>
  <c r="F45" i="40" s="1"/>
  <c r="H44" i="38"/>
  <c r="F45" i="33"/>
  <c r="F45" i="29"/>
  <c r="D45" i="11"/>
  <c r="K45" i="32"/>
  <c r="E45" i="25"/>
  <c r="C45" i="3"/>
  <c r="K45" i="4"/>
  <c r="I45" i="29"/>
  <c r="C45" i="27"/>
  <c r="G45" i="11"/>
  <c r="K45" i="3"/>
  <c r="I45" i="46"/>
  <c r="J45" i="28"/>
  <c r="C45" i="48"/>
  <c r="K45" i="13"/>
  <c r="C45" i="1"/>
  <c r="E26" i="54"/>
  <c r="F44" i="54"/>
  <c r="F45" i="54" s="1"/>
  <c r="J26" i="52"/>
  <c r="J45" i="52" s="1"/>
  <c r="J44" i="52"/>
  <c r="D44" i="51"/>
  <c r="L26" i="49"/>
  <c r="L45" i="49" s="1"/>
  <c r="D26" i="48"/>
  <c r="K26" i="46"/>
  <c r="K45" i="46" s="1"/>
  <c r="C44" i="45"/>
  <c r="C45" i="45" s="1"/>
  <c r="K26" i="39"/>
  <c r="K45" i="39" s="1"/>
  <c r="L44" i="37"/>
  <c r="L45" i="37" s="1"/>
  <c r="H26" i="34"/>
  <c r="H45" i="34" s="1"/>
  <c r="G44" i="34"/>
  <c r="G45" i="34" s="1"/>
  <c r="K26" i="29"/>
  <c r="G44" i="24"/>
  <c r="H26" i="22"/>
  <c r="H45" i="22" s="1"/>
  <c r="K45" i="44"/>
  <c r="H45" i="52"/>
  <c r="I45" i="45"/>
  <c r="L45" i="55"/>
  <c r="G45" i="50"/>
  <c r="G45" i="35"/>
  <c r="C45" i="29"/>
  <c r="E45" i="28"/>
  <c r="H45" i="54"/>
  <c r="E45" i="38"/>
  <c r="H45" i="31"/>
  <c r="K45" i="22"/>
  <c r="K45" i="35"/>
  <c r="E45" i="43"/>
  <c r="G26" i="55"/>
  <c r="D45" i="21"/>
  <c r="H45" i="19"/>
  <c r="H26" i="1"/>
  <c r="H45" i="1" s="1"/>
  <c r="H44" i="55"/>
  <c r="H45" i="55" s="1"/>
  <c r="J26" i="54"/>
  <c r="K44" i="54"/>
  <c r="C44" i="50"/>
  <c r="H44" i="45"/>
  <c r="L45" i="42"/>
  <c r="D44" i="40"/>
  <c r="F45" i="39"/>
  <c r="G26" i="37"/>
  <c r="G45" i="37" s="1"/>
  <c r="L44" i="34"/>
  <c r="L45" i="34" s="1"/>
  <c r="F44" i="33"/>
  <c r="J26" i="31"/>
  <c r="H26" i="28"/>
  <c r="H45" i="28" s="1"/>
  <c r="E45" i="21"/>
  <c r="L44" i="17"/>
  <c r="D26" i="10"/>
  <c r="D45" i="34"/>
  <c r="K45" i="47"/>
  <c r="I26" i="28"/>
  <c r="I44" i="28"/>
  <c r="C45" i="25"/>
  <c r="C45" i="24"/>
  <c r="D45" i="16"/>
  <c r="J26" i="15"/>
  <c r="J45" i="15" s="1"/>
  <c r="C45" i="7"/>
  <c r="J44" i="3"/>
  <c r="J45" i="3" s="1"/>
  <c r="C45" i="38"/>
  <c r="D45" i="51"/>
  <c r="F45" i="49"/>
  <c r="E26" i="40"/>
  <c r="E45" i="40" s="1"/>
  <c r="G45" i="39"/>
  <c r="H44" i="37"/>
  <c r="H45" i="37" s="1"/>
  <c r="C44" i="25"/>
  <c r="E45" i="22"/>
  <c r="L26" i="3"/>
  <c r="K44" i="3"/>
  <c r="C26" i="47"/>
  <c r="C45" i="47" s="1"/>
  <c r="E44" i="47"/>
  <c r="J26" i="45"/>
  <c r="J45" i="45" s="1"/>
  <c r="E26" i="42"/>
  <c r="E45" i="42" s="1"/>
  <c r="G45" i="41"/>
  <c r="K26" i="36"/>
  <c r="K45" i="36" s="1"/>
  <c r="F45" i="30"/>
  <c r="C44" i="27"/>
  <c r="E45" i="23"/>
  <c r="H44" i="21"/>
  <c r="H44" i="16"/>
  <c r="I45" i="55"/>
  <c r="E26" i="33"/>
  <c r="E45" i="33" s="1"/>
  <c r="K44" i="1"/>
  <c r="L26" i="36"/>
  <c r="D44" i="35"/>
  <c r="H45" i="33"/>
  <c r="J44" i="33"/>
  <c r="G44" i="53"/>
  <c r="F44" i="7"/>
  <c r="D44" i="4"/>
  <c r="F45" i="37"/>
  <c r="L26" i="43"/>
  <c r="K26" i="31"/>
  <c r="K45" i="31" s="1"/>
  <c r="F26" i="41"/>
  <c r="F45" i="41" s="1"/>
  <c r="H44" i="47"/>
  <c r="F44" i="18"/>
  <c r="F45" i="18" s="1"/>
  <c r="E45" i="34"/>
  <c r="E45" i="17"/>
  <c r="I45" i="54"/>
  <c r="G26" i="46"/>
  <c r="G45" i="46" s="1"/>
  <c r="C44" i="42"/>
  <c r="K26" i="45"/>
  <c r="K45" i="45" s="1"/>
  <c r="I26" i="21"/>
  <c r="I44" i="21"/>
  <c r="C26" i="18"/>
  <c r="C45" i="18" s="1"/>
  <c r="K44" i="13"/>
  <c r="L44" i="1"/>
  <c r="L26" i="51"/>
  <c r="E26" i="47"/>
  <c r="E45" i="47" s="1"/>
  <c r="G44" i="47"/>
  <c r="G45" i="47" s="1"/>
  <c r="L26" i="45"/>
  <c r="C26" i="44"/>
  <c r="C45" i="44" s="1"/>
  <c r="G44" i="42"/>
  <c r="F26" i="47"/>
  <c r="F45" i="47" s="1"/>
  <c r="J44" i="40"/>
  <c r="J45" i="40" s="1"/>
  <c r="L44" i="38"/>
  <c r="D26" i="35"/>
  <c r="D45" i="35" s="1"/>
  <c r="J26" i="33"/>
  <c r="J45" i="33" s="1"/>
  <c r="H45" i="25"/>
  <c r="C26" i="55"/>
  <c r="G26" i="54"/>
  <c r="G45" i="54" s="1"/>
  <c r="H26" i="50"/>
  <c r="H45" i="50" s="1"/>
  <c r="J44" i="50"/>
  <c r="I45" i="42"/>
  <c r="K26" i="40"/>
  <c r="K45" i="40" s="1"/>
  <c r="E26" i="35"/>
  <c r="E45" i="35" s="1"/>
  <c r="E44" i="32"/>
  <c r="J26" i="30"/>
  <c r="J45" i="30" s="1"/>
  <c r="I45" i="14"/>
  <c r="G44" i="12"/>
  <c r="G45" i="12" s="1"/>
  <c r="K45" i="10"/>
  <c r="C44" i="9"/>
  <c r="G45" i="42"/>
  <c r="L45" i="38"/>
  <c r="I44" i="32"/>
  <c r="H26" i="45"/>
  <c r="H45" i="45" s="1"/>
  <c r="C26" i="42"/>
  <c r="E44" i="40"/>
  <c r="H44" i="39"/>
  <c r="L26" i="1"/>
  <c r="L45" i="1" s="1"/>
  <c r="L44" i="45"/>
  <c r="L45" i="45" s="1"/>
  <c r="I26" i="13"/>
  <c r="F26" i="50"/>
  <c r="F45" i="50" s="1"/>
  <c r="H44" i="50"/>
  <c r="D44" i="44"/>
  <c r="I26" i="33"/>
  <c r="I45" i="33" s="1"/>
  <c r="I44" i="30"/>
  <c r="D26" i="44"/>
  <c r="D45" i="44" s="1"/>
  <c r="E44" i="44"/>
  <c r="H26" i="42"/>
  <c r="F44" i="35"/>
  <c r="D26" i="28"/>
  <c r="D45" i="28" s="1"/>
  <c r="D26" i="27"/>
  <c r="D45" i="27" s="1"/>
  <c r="H26" i="23"/>
  <c r="H45" i="23" s="1"/>
  <c r="C44" i="55"/>
  <c r="H26" i="53"/>
  <c r="H45" i="53" s="1"/>
  <c r="F26" i="1"/>
  <c r="D26" i="55"/>
  <c r="D44" i="55"/>
  <c r="I26" i="53"/>
  <c r="I45" i="53" s="1"/>
  <c r="J44" i="53"/>
  <c r="I26" i="50"/>
  <c r="I45" i="50" s="1"/>
  <c r="K44" i="50"/>
  <c r="K45" i="50" s="1"/>
  <c r="C26" i="49"/>
  <c r="C45" i="49" s="1"/>
  <c r="D44" i="49"/>
  <c r="D44" i="46"/>
  <c r="C44" i="39"/>
  <c r="L45" i="33"/>
  <c r="F26" i="32"/>
  <c r="F45" i="32" s="1"/>
  <c r="F26" i="27"/>
  <c r="J26" i="25"/>
  <c r="C44" i="20"/>
  <c r="E45" i="15"/>
  <c r="H26" i="7"/>
  <c r="H45" i="7" s="1"/>
  <c r="I26" i="2"/>
  <c r="K45" i="37"/>
  <c r="E44" i="30"/>
  <c r="E45" i="30" s="1"/>
  <c r="J45" i="1"/>
  <c r="E44" i="55"/>
  <c r="J26" i="53"/>
  <c r="K44" i="53"/>
  <c r="K45" i="53" s="1"/>
  <c r="F26" i="51"/>
  <c r="F45" i="51" s="1"/>
  <c r="H44" i="51"/>
  <c r="J26" i="50"/>
  <c r="J45" i="50" s="1"/>
  <c r="L44" i="50"/>
  <c r="L45" i="50" s="1"/>
  <c r="D45" i="49"/>
  <c r="I26" i="47"/>
  <c r="K44" i="47"/>
  <c r="C26" i="39"/>
  <c r="C45" i="39" s="1"/>
  <c r="G26" i="36"/>
  <c r="G45" i="36" s="1"/>
  <c r="D44" i="21"/>
  <c r="H26" i="18"/>
  <c r="H45" i="18" s="1"/>
  <c r="H26" i="12"/>
  <c r="F26" i="4"/>
  <c r="F45" i="4" s="1"/>
  <c r="D26" i="47"/>
  <c r="D45" i="47" s="1"/>
  <c r="F44" i="47"/>
  <c r="K45" i="43"/>
  <c r="I44" i="38"/>
  <c r="I45" i="38" s="1"/>
  <c r="G26" i="32"/>
  <c r="G45" i="32" s="1"/>
  <c r="E45" i="29"/>
  <c r="H26" i="24"/>
  <c r="H45" i="24" s="1"/>
  <c r="H44" i="24"/>
  <c r="G26" i="7"/>
  <c r="G45" i="7" s="1"/>
  <c r="E26" i="4"/>
  <c r="E45" i="4" s="1"/>
  <c r="I44" i="3"/>
  <c r="I45" i="3" s="1"/>
  <c r="J26" i="37"/>
  <c r="J45" i="37" s="1"/>
  <c r="H26" i="35"/>
  <c r="H45" i="35" s="1"/>
  <c r="G44" i="35"/>
  <c r="E44" i="31"/>
  <c r="H45" i="30"/>
  <c r="G44" i="29"/>
  <c r="F44" i="27"/>
  <c r="K45" i="23"/>
  <c r="I26" i="22"/>
  <c r="I45" i="22" s="1"/>
  <c r="F44" i="22"/>
  <c r="F45" i="22" s="1"/>
  <c r="D44" i="20"/>
  <c r="D45" i="20" s="1"/>
  <c r="D26" i="18"/>
  <c r="D44" i="16"/>
  <c r="H44" i="12"/>
  <c r="D44" i="10"/>
  <c r="G44" i="7"/>
  <c r="G26" i="4"/>
  <c r="G45" i="4" s="1"/>
  <c r="K45" i="11"/>
  <c r="H44" i="4"/>
  <c r="H45" i="4" s="1"/>
  <c r="C45" i="12"/>
  <c r="D26" i="8"/>
  <c r="D45" i="8" s="1"/>
  <c r="I44" i="4"/>
  <c r="I45" i="4" s="1"/>
  <c r="C45" i="36"/>
  <c r="K45" i="27"/>
  <c r="D45" i="5"/>
  <c r="L45" i="4"/>
  <c r="E44" i="12"/>
  <c r="I45" i="11"/>
  <c r="F45" i="5"/>
  <c r="F45" i="46"/>
  <c r="I44" i="39"/>
  <c r="I45" i="39" s="1"/>
  <c r="F26" i="35"/>
  <c r="F45" i="35" s="1"/>
  <c r="C45" i="34"/>
  <c r="D45" i="26"/>
  <c r="I45" i="25"/>
  <c r="C26" i="20"/>
  <c r="C45" i="20" s="1"/>
  <c r="L45" i="18"/>
  <c r="D45" i="15"/>
  <c r="F45" i="2"/>
  <c r="C26" i="41"/>
  <c r="C45" i="41" s="1"/>
  <c r="L45" i="41"/>
  <c r="L44" i="40"/>
  <c r="L45" i="40" s="1"/>
  <c r="K26" i="38"/>
  <c r="K45" i="38" s="1"/>
  <c r="J44" i="38"/>
  <c r="J45" i="38" s="1"/>
  <c r="D44" i="34"/>
  <c r="G26" i="33"/>
  <c r="G45" i="33" s="1"/>
  <c r="H26" i="32"/>
  <c r="H45" i="32" s="1"/>
  <c r="F26" i="28"/>
  <c r="F44" i="28"/>
  <c r="G26" i="26"/>
  <c r="G45" i="26" s="1"/>
  <c r="K26" i="24"/>
  <c r="K45" i="24" s="1"/>
  <c r="F26" i="21"/>
  <c r="F44" i="21"/>
  <c r="D44" i="19"/>
  <c r="D45" i="19" s="1"/>
  <c r="E44" i="16"/>
  <c r="G26" i="15"/>
  <c r="H44" i="15"/>
  <c r="G26" i="13"/>
  <c r="F44" i="11"/>
  <c r="I45" i="9"/>
  <c r="D26" i="6"/>
  <c r="J26" i="5"/>
  <c r="J45" i="5" s="1"/>
  <c r="H44" i="5"/>
  <c r="H45" i="5" s="1"/>
  <c r="H45" i="3"/>
  <c r="E26" i="51"/>
  <c r="G44" i="51"/>
  <c r="G45" i="51" s="1"/>
  <c r="F26" i="48"/>
  <c r="G44" i="48"/>
  <c r="J26" i="46"/>
  <c r="L44" i="46"/>
  <c r="L26" i="44"/>
  <c r="L45" i="44" s="1"/>
  <c r="C26" i="43"/>
  <c r="C45" i="43" s="1"/>
  <c r="D44" i="43"/>
  <c r="F26" i="42"/>
  <c r="F45" i="42" s="1"/>
  <c r="J26" i="36"/>
  <c r="J45" i="36" s="1"/>
  <c r="I44" i="35"/>
  <c r="I45" i="35" s="1"/>
  <c r="E44" i="34"/>
  <c r="H44" i="33"/>
  <c r="I26" i="32"/>
  <c r="I45" i="32" s="1"/>
  <c r="K44" i="25"/>
  <c r="K45" i="25" s="1"/>
  <c r="J44" i="23"/>
  <c r="J45" i="23" s="1"/>
  <c r="H44" i="22"/>
  <c r="G44" i="21"/>
  <c r="F44" i="20"/>
  <c r="F45" i="20" s="1"/>
  <c r="D44" i="18"/>
  <c r="C44" i="17"/>
  <c r="C45" i="17" s="1"/>
  <c r="H26" i="15"/>
  <c r="H45" i="15" s="1"/>
  <c r="H26" i="13"/>
  <c r="I44" i="13"/>
  <c r="K26" i="12"/>
  <c r="K45" i="12" s="1"/>
  <c r="G44" i="11"/>
  <c r="L26" i="8"/>
  <c r="E26" i="6"/>
  <c r="E45" i="6" s="1"/>
  <c r="I44" i="5"/>
  <c r="I45" i="5" s="1"/>
  <c r="J26" i="2"/>
  <c r="J45" i="2" s="1"/>
  <c r="H44" i="2"/>
  <c r="H45" i="2" s="1"/>
  <c r="F44" i="19"/>
  <c r="F45" i="19" s="1"/>
  <c r="E44" i="18"/>
  <c r="E45" i="18" s="1"/>
  <c r="D44" i="17"/>
  <c r="J44" i="15"/>
  <c r="J44" i="13"/>
  <c r="J26" i="11"/>
  <c r="J45" i="11" s="1"/>
  <c r="H44" i="11"/>
  <c r="H45" i="11" s="1"/>
  <c r="C26" i="8"/>
  <c r="C45" i="8" s="1"/>
  <c r="L44" i="8"/>
  <c r="F26" i="6"/>
  <c r="F45" i="6" s="1"/>
  <c r="L26" i="5"/>
  <c r="L45" i="5" s="1"/>
  <c r="D26" i="3"/>
  <c r="I44" i="2"/>
  <c r="E45" i="3"/>
  <c r="I26" i="1"/>
  <c r="I45" i="1" s="1"/>
  <c r="I44" i="55"/>
  <c r="K26" i="54"/>
  <c r="L44" i="54"/>
  <c r="C44" i="53"/>
  <c r="H26" i="51"/>
  <c r="H45" i="51" s="1"/>
  <c r="J44" i="51"/>
  <c r="D44" i="50"/>
  <c r="I26" i="48"/>
  <c r="I45" i="48" s="1"/>
  <c r="J44" i="48"/>
  <c r="D26" i="45"/>
  <c r="D44" i="45"/>
  <c r="D45" i="45" s="1"/>
  <c r="F26" i="43"/>
  <c r="F45" i="43" s="1"/>
  <c r="G44" i="43"/>
  <c r="G45" i="43" s="1"/>
  <c r="H44" i="42"/>
  <c r="G26" i="40"/>
  <c r="G45" i="40" s="1"/>
  <c r="E26" i="39"/>
  <c r="E45" i="39" s="1"/>
  <c r="D44" i="39"/>
  <c r="C26" i="37"/>
  <c r="C45" i="37" s="1"/>
  <c r="L44" i="36"/>
  <c r="J26" i="34"/>
  <c r="J45" i="34" s="1"/>
  <c r="K44" i="32"/>
  <c r="J44" i="31"/>
  <c r="K26" i="30"/>
  <c r="J44" i="28"/>
  <c r="J26" i="21"/>
  <c r="J45" i="21" s="1"/>
  <c r="F26" i="17"/>
  <c r="F45" i="17" s="1"/>
  <c r="L26" i="11"/>
  <c r="J44" i="11"/>
  <c r="G26" i="9"/>
  <c r="G45" i="9" s="1"/>
  <c r="F44" i="6"/>
  <c r="L44" i="5"/>
  <c r="F26" i="3"/>
  <c r="I44" i="42"/>
  <c r="H26" i="41"/>
  <c r="H45" i="41" s="1"/>
  <c r="G44" i="41"/>
  <c r="E44" i="39"/>
  <c r="F26" i="38"/>
  <c r="F45" i="38" s="1"/>
  <c r="L26" i="30"/>
  <c r="L45" i="30" s="1"/>
  <c r="L44" i="30"/>
  <c r="I44" i="26"/>
  <c r="I45" i="26" s="1"/>
  <c r="H26" i="9"/>
  <c r="H45" i="9" s="1"/>
  <c r="F44" i="9"/>
  <c r="G26" i="3"/>
  <c r="L44" i="2"/>
  <c r="L45" i="2" s="1"/>
  <c r="L26" i="54"/>
  <c r="L45" i="54" s="1"/>
  <c r="C26" i="53"/>
  <c r="D44" i="53"/>
  <c r="I26" i="51"/>
  <c r="I45" i="51" s="1"/>
  <c r="K44" i="51"/>
  <c r="C26" i="50"/>
  <c r="C45" i="50" s="1"/>
  <c r="E44" i="50"/>
  <c r="J26" i="48"/>
  <c r="J45" i="48" s="1"/>
  <c r="E26" i="45"/>
  <c r="E45" i="45" s="1"/>
  <c r="E44" i="45"/>
  <c r="H44" i="43"/>
  <c r="K26" i="34"/>
  <c r="L44" i="32"/>
  <c r="K44" i="28"/>
  <c r="D26" i="24"/>
  <c r="D45" i="24" s="1"/>
  <c r="J26" i="19"/>
  <c r="J45" i="19" s="1"/>
  <c r="G26" i="17"/>
  <c r="J44" i="16"/>
  <c r="J45" i="16" s="1"/>
  <c r="L26" i="15"/>
  <c r="L45" i="15" s="1"/>
  <c r="L26" i="13"/>
  <c r="L45" i="13" s="1"/>
  <c r="K26" i="1"/>
  <c r="J44" i="1"/>
  <c r="D26" i="53"/>
  <c r="E44" i="53"/>
  <c r="H44" i="52"/>
  <c r="J26" i="51"/>
  <c r="L44" i="51"/>
  <c r="D26" i="50"/>
  <c r="D45" i="50" s="1"/>
  <c r="F44" i="50"/>
  <c r="I26" i="49"/>
  <c r="I45" i="49" s="1"/>
  <c r="K26" i="48"/>
  <c r="K45" i="48" s="1"/>
  <c r="L44" i="48"/>
  <c r="L45" i="48" s="1"/>
  <c r="F26" i="45"/>
  <c r="F44" i="45"/>
  <c r="G26" i="44"/>
  <c r="H26" i="43"/>
  <c r="H45" i="43" s="1"/>
  <c r="H44" i="40"/>
  <c r="G26" i="38"/>
  <c r="G45" i="38" s="1"/>
  <c r="E26" i="37"/>
  <c r="E45" i="37" s="1"/>
  <c r="D44" i="37"/>
  <c r="C26" i="35"/>
  <c r="C45" i="35" s="1"/>
  <c r="J44" i="34"/>
  <c r="L26" i="28"/>
  <c r="L44" i="28"/>
  <c r="J44" i="26"/>
  <c r="E26" i="24"/>
  <c r="E45" i="24" s="1"/>
  <c r="E44" i="23"/>
  <c r="L26" i="21"/>
  <c r="L44" i="21"/>
  <c r="J44" i="19"/>
  <c r="H26" i="17"/>
  <c r="H44" i="17"/>
  <c r="H45" i="17" s="1"/>
  <c r="C26" i="15"/>
  <c r="C26" i="13"/>
  <c r="C45" i="13" s="1"/>
  <c r="L44" i="11"/>
  <c r="G44" i="9"/>
  <c r="D26" i="7"/>
  <c r="D45" i="7" s="1"/>
  <c r="H44" i="6"/>
  <c r="H45" i="6" s="1"/>
  <c r="F44" i="3"/>
  <c r="E26" i="53"/>
  <c r="F44" i="53"/>
  <c r="F45" i="53" s="1"/>
  <c r="I44" i="52"/>
  <c r="I45" i="52" s="1"/>
  <c r="K26" i="51"/>
  <c r="K45" i="51" s="1"/>
  <c r="E26" i="50"/>
  <c r="E45" i="50" s="1"/>
  <c r="G44" i="50"/>
  <c r="K44" i="49"/>
  <c r="L26" i="48"/>
  <c r="D44" i="47"/>
  <c r="G44" i="45"/>
  <c r="I44" i="44"/>
  <c r="I45" i="44" s="1"/>
  <c r="J44" i="43"/>
  <c r="J26" i="41"/>
  <c r="J45" i="41" s="1"/>
  <c r="I44" i="40"/>
  <c r="I45" i="40" s="1"/>
  <c r="H26" i="39"/>
  <c r="G44" i="39"/>
  <c r="E44" i="37"/>
  <c r="F26" i="36"/>
  <c r="F45" i="36" s="1"/>
  <c r="K44" i="34"/>
  <c r="C26" i="31"/>
  <c r="C45" i="31" s="1"/>
  <c r="C44" i="29"/>
  <c r="C26" i="28"/>
  <c r="C45" i="28" s="1"/>
  <c r="G44" i="25"/>
  <c r="F44" i="24"/>
  <c r="F45" i="24" s="1"/>
  <c r="F44" i="23"/>
  <c r="F45" i="23" s="1"/>
  <c r="C26" i="21"/>
  <c r="C45" i="21" s="1"/>
  <c r="L26" i="19"/>
  <c r="L45" i="19" s="1"/>
  <c r="K44" i="19"/>
  <c r="I26" i="17"/>
  <c r="I44" i="17"/>
  <c r="K26" i="16"/>
  <c r="K45" i="16" s="1"/>
  <c r="E44" i="15"/>
  <c r="E44" i="13"/>
  <c r="E26" i="12"/>
  <c r="H44" i="9"/>
  <c r="I44" i="6"/>
  <c r="I45" i="6" s="1"/>
  <c r="G44" i="3"/>
  <c r="J26" i="17"/>
  <c r="J44" i="17"/>
  <c r="F45" i="7"/>
  <c r="D45" i="4"/>
  <c r="H45" i="42"/>
  <c r="H45" i="40"/>
  <c r="H45" i="39"/>
  <c r="H45" i="38"/>
  <c r="H45" i="36"/>
  <c r="J45" i="42"/>
  <c r="J45" i="39"/>
  <c r="J45" i="35"/>
  <c r="E45" i="32"/>
  <c r="G45" i="52"/>
  <c r="E45" i="44"/>
  <c r="C45" i="33"/>
  <c r="K45" i="33"/>
  <c r="L45" i="53"/>
  <c r="G45" i="49"/>
  <c r="J45" i="54"/>
  <c r="E45" i="53"/>
  <c r="E45" i="51"/>
  <c r="H45" i="49"/>
  <c r="D45" i="48"/>
  <c r="J45" i="46"/>
  <c r="F45" i="44"/>
  <c r="D45" i="32"/>
  <c r="K45" i="54"/>
  <c r="E45" i="48"/>
  <c r="F45" i="45"/>
  <c r="J45" i="43"/>
  <c r="E45" i="31"/>
  <c r="D45" i="1"/>
  <c r="C45" i="54"/>
  <c r="F45" i="1"/>
  <c r="E45" i="1"/>
  <c r="F45" i="55"/>
  <c r="D45" i="54"/>
  <c r="G45" i="53"/>
  <c r="C45" i="52"/>
  <c r="K45" i="52"/>
  <c r="J45" i="49"/>
  <c r="F45" i="48"/>
  <c r="H45" i="47"/>
  <c r="D45" i="46"/>
  <c r="L45" i="46"/>
  <c r="G45" i="45"/>
  <c r="H45" i="44"/>
  <c r="L45" i="32"/>
  <c r="G45" i="31"/>
  <c r="F45" i="31"/>
  <c r="D45" i="53"/>
  <c r="E45" i="55"/>
  <c r="G45" i="55"/>
  <c r="E45" i="54"/>
  <c r="D45" i="52"/>
  <c r="L45" i="52"/>
  <c r="K45" i="49"/>
  <c r="G45" i="48"/>
  <c r="I45" i="47"/>
  <c r="E45" i="46"/>
  <c r="G45" i="44"/>
  <c r="D45" i="43"/>
  <c r="L45" i="43"/>
  <c r="D45" i="42"/>
  <c r="D45" i="41"/>
  <c r="D45" i="40"/>
  <c r="D45" i="39"/>
  <c r="D45" i="38"/>
  <c r="D45" i="37"/>
  <c r="D45" i="36"/>
  <c r="D45" i="33"/>
  <c r="J45" i="32"/>
  <c r="J45" i="31"/>
  <c r="D45" i="31"/>
  <c r="L45" i="31"/>
  <c r="L44" i="29"/>
  <c r="L45" i="27"/>
  <c r="H44" i="26"/>
  <c r="H45" i="26" s="1"/>
  <c r="L45" i="22"/>
  <c r="K45" i="20"/>
  <c r="L45" i="29"/>
  <c r="K45" i="28"/>
  <c r="J45" i="26"/>
  <c r="E45" i="16"/>
  <c r="D45" i="13"/>
  <c r="C45" i="30"/>
  <c r="K45" i="30"/>
  <c r="L45" i="21"/>
  <c r="L45" i="20"/>
  <c r="K45" i="19"/>
  <c r="E45" i="27"/>
  <c r="C45" i="22"/>
  <c r="F45" i="16"/>
  <c r="F45" i="26"/>
  <c r="D45" i="22"/>
  <c r="D45" i="17"/>
  <c r="L45" i="17"/>
  <c r="H45" i="16"/>
  <c r="C45" i="15"/>
  <c r="K45" i="15"/>
  <c r="H45" i="10"/>
  <c r="K45" i="29"/>
  <c r="F45" i="28"/>
  <c r="J26" i="27"/>
  <c r="J44" i="27"/>
  <c r="J45" i="25"/>
  <c r="L45" i="25"/>
  <c r="H45" i="21"/>
  <c r="E45" i="19"/>
  <c r="F45" i="15"/>
  <c r="I44" i="31"/>
  <c r="I45" i="31" s="1"/>
  <c r="G26" i="30"/>
  <c r="G45" i="30" s="1"/>
  <c r="I45" i="24"/>
  <c r="J45" i="22"/>
  <c r="J45" i="20"/>
  <c r="K45" i="17"/>
  <c r="I45" i="15"/>
  <c r="G26" i="27"/>
  <c r="G45" i="27" s="1"/>
  <c r="I44" i="22"/>
  <c r="G26" i="19"/>
  <c r="G45" i="19" s="1"/>
  <c r="F26" i="14"/>
  <c r="F45" i="14" s="1"/>
  <c r="D44" i="14"/>
  <c r="D45" i="14" s="1"/>
  <c r="L44" i="14"/>
  <c r="L45" i="14" s="1"/>
  <c r="E26" i="11"/>
  <c r="E45" i="11" s="1"/>
  <c r="J26" i="10"/>
  <c r="J45" i="10" s="1"/>
  <c r="H44" i="10"/>
  <c r="J26" i="7"/>
  <c r="J45" i="7" s="1"/>
  <c r="D44" i="6"/>
  <c r="L44" i="6"/>
  <c r="L45" i="6" s="1"/>
  <c r="G44" i="5"/>
  <c r="G45" i="5" s="1"/>
  <c r="J26" i="4"/>
  <c r="J45" i="4" s="1"/>
  <c r="G45" i="22"/>
  <c r="F45" i="11"/>
  <c r="D45" i="9"/>
  <c r="G45" i="25"/>
  <c r="G45" i="17"/>
  <c r="E45" i="13"/>
  <c r="J45" i="12"/>
  <c r="J45" i="8"/>
  <c r="G26" i="28"/>
  <c r="G45" i="28" s="1"/>
  <c r="I44" i="23"/>
  <c r="I45" i="23" s="1"/>
  <c r="G26" i="20"/>
  <c r="G45" i="20" s="1"/>
  <c r="I44" i="15"/>
  <c r="G44" i="14"/>
  <c r="G45" i="14" s="1"/>
  <c r="F26" i="13"/>
  <c r="F45" i="13" s="1"/>
  <c r="D44" i="13"/>
  <c r="L44" i="13"/>
  <c r="E26" i="10"/>
  <c r="E45" i="10" s="1"/>
  <c r="J26" i="9"/>
  <c r="J45" i="9" s="1"/>
  <c r="E26" i="7"/>
  <c r="E45" i="7" s="1"/>
  <c r="G44" i="6"/>
  <c r="G45" i="6" s="1"/>
  <c r="G45" i="23"/>
  <c r="G45" i="15"/>
  <c r="J45" i="14"/>
  <c r="G45" i="13"/>
  <c r="F45" i="10"/>
  <c r="G45" i="18"/>
  <c r="E45" i="12"/>
  <c r="E45" i="8"/>
  <c r="E45" i="2"/>
  <c r="G26" i="29"/>
  <c r="G45" i="29" s="1"/>
  <c r="I44" i="24"/>
  <c r="G26" i="21"/>
  <c r="I44" i="16"/>
  <c r="I45" i="16" s="1"/>
  <c r="G44" i="13"/>
  <c r="F26" i="12"/>
  <c r="F45" i="12" s="1"/>
  <c r="D44" i="12"/>
  <c r="D45" i="12" s="1"/>
  <c r="L44" i="12"/>
  <c r="L45" i="12" s="1"/>
  <c r="E26" i="9"/>
  <c r="E45" i="9" s="1"/>
  <c r="D44" i="9"/>
  <c r="L44" i="9"/>
  <c r="L45" i="9" s="1"/>
  <c r="J26" i="6"/>
  <c r="J45" i="6" s="1"/>
  <c r="E26" i="5"/>
  <c r="E45" i="5" s="1"/>
  <c r="I44" i="27"/>
  <c r="I45" i="27" s="1"/>
  <c r="G26" i="24"/>
  <c r="G45" i="24" s="1"/>
  <c r="I44" i="19"/>
  <c r="I45" i="19" s="1"/>
  <c r="G26" i="16"/>
  <c r="G45" i="16" s="1"/>
  <c r="E26" i="14"/>
  <c r="E45" i="14" s="1"/>
  <c r="J26" i="13"/>
  <c r="H44" i="13"/>
  <c r="G44" i="10"/>
  <c r="G45" i="10" s="1"/>
  <c r="F26" i="9"/>
  <c r="G44" i="8"/>
  <c r="G45" i="8" s="1"/>
  <c r="D44" i="3"/>
  <c r="L44" i="3"/>
  <c r="L45" i="3" s="1"/>
  <c r="G44" i="2"/>
  <c r="G45" i="2" s="1"/>
  <c r="I45" i="21" l="1"/>
  <c r="J45" i="53"/>
  <c r="D45" i="55"/>
  <c r="C45" i="55"/>
  <c r="C45" i="42"/>
  <c r="L45" i="36"/>
  <c r="F45" i="3"/>
  <c r="J45" i="17"/>
  <c r="D45" i="18"/>
  <c r="I45" i="2"/>
  <c r="I45" i="28"/>
  <c r="F45" i="21"/>
  <c r="L45" i="11"/>
  <c r="H45" i="12"/>
  <c r="K45" i="34"/>
  <c r="J45" i="27"/>
  <c r="J45" i="51"/>
  <c r="D45" i="10"/>
  <c r="C45" i="53"/>
  <c r="L45" i="8"/>
  <c r="L45" i="51"/>
  <c r="D45" i="6"/>
  <c r="D45" i="3"/>
  <c r="G45" i="21"/>
  <c r="H45" i="13"/>
  <c r="F45" i="9"/>
  <c r="F45" i="27"/>
  <c r="J45" i="13"/>
  <c r="I45" i="17"/>
  <c r="L45" i="28"/>
  <c r="K45" i="1"/>
  <c r="G45" i="3"/>
  <c r="I45" i="13"/>
</calcChain>
</file>

<file path=xl/sharedStrings.xml><?xml version="1.0" encoding="utf-8"?>
<sst xmlns="http://schemas.openxmlformats.org/spreadsheetml/2006/main" count="6875" uniqueCount="136">
  <si>
    <t>Kwazulu-Natal: eThekwini (ETH)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</si>
  <si>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</si>
  <si>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</si>
  <si>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</si>
  <si>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</si>
  <si>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</si>
  <si>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</si>
  <si>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</si>
  <si>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</si>
  <si>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</si>
  <si>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</si>
  <si>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</si>
  <si>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</si>
  <si>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</si>
  <si>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</si>
  <si>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</si>
  <si>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</si>
  <si>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</si>
  <si>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</si>
  <si>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</si>
  <si>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</si>
  <si>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</si>
  <si>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</si>
  <si>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</si>
  <si>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</si>
  <si>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</si>
  <si>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</si>
  <si>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</si>
  <si>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</si>
  <si>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</si>
  <si>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</si>
  <si>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</si>
  <si>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</si>
  <si>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</si>
  <si>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</si>
  <si>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</si>
  <si>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</si>
  <si>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</si>
  <si>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</si>
  <si>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</si>
  <si>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</si>
  <si>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</si>
  <si>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</si>
  <si>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</si>
  <si>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</si>
  <si>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</si>
  <si>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</si>
  <si>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</si>
  <si>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</si>
  <si>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</si>
  <si>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</si>
  <si>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</si>
  <si>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</si>
  <si>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</si>
  <si>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</si>
  <si>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</si>
  <si>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</si>
  <si>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</si>
  <si>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</si>
  <si>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</si>
  <si>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</si>
  <si>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</si>
  <si>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</si>
  <si>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</si>
  <si>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</si>
  <si>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</si>
  <si>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</si>
  <si>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</si>
  <si>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</si>
  <si>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</si>
  <si>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</si>
  <si>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Kwazulu-Natal: Umdoni (KZN212) - Table A6 Budgeted Financial Position ( Water management                                   ) for 4th Quarter ended 30 June 2025 (Figures Finalised as at 2025/10/28)</t>
  </si>
  <si>
    <t>Kwazulu-Natal: Umzumbe (KZN213) - Table A6 Budgeted Financial Position ( Water management                                   ) for 4th Quarter ended 30 June 2025 (Figures Finalised as at 2025/10/28)</t>
  </si>
  <si>
    <t>Kwazulu-Natal: uMuziwabantu (KZN214) - Table A6 Budgeted Financial Position ( Water management                                   ) for 4th Quarter ended 30 June 2025 (Figures Finalised as at 2025/10/28)</t>
  </si>
  <si>
    <t>Kwazulu-Natal: Ray Nkonyeni (KZN216) - Table A6 Budgeted Financial Position ( Water management                                   ) for 4th Quarter ended 30 June 2025 (Figures Finalised as at 2025/10/28)</t>
  </si>
  <si>
    <t>Kwazulu-Natal: Ugu (DC21) - Table A6 Budgeted Financial Position ( Water management                                   ) for 4th Quarter ended 30 June 2025 (Figures Finalised as at 2025/10/28)</t>
  </si>
  <si>
    <t>Kwazulu-Natal: uMshwathi (KZN221) - Table A6 Budgeted Financial Position ( Water management                                   ) for 4th Quarter ended 30 June 2025 (Figures Finalised as at 2025/10/28)</t>
  </si>
  <si>
    <t>Kwazulu-Natal: uMngeni (KZN222) - Table A6 Budgeted Financial Position ( Water management                                   ) for 4th Quarter ended 30 June 2025 (Figures Finalised as at 2025/10/28)</t>
  </si>
  <si>
    <t>Kwazulu-Natal: Mpofana (KZN223) - Table A6 Budgeted Financial Position ( Water management                                   ) for 4th Quarter ended 30 June 2025 (Figures Finalised as at 2025/10/28)</t>
  </si>
  <si>
    <t>Kwazulu-Natal: Impendle (KZN224) - Table A6 Budgeted Financial Position ( Water management                                   ) for 4th Quarter ended 30 June 2025 (Figures Finalised as at 2025/10/28)</t>
  </si>
  <si>
    <t>Kwazulu-Natal: Msunduzi (KZN225) - Table A6 Budgeted Financial Position ( Water management                                   ) for 4th Quarter ended 30 June 2025 (Figures Finalised as at 2025/10/28)</t>
  </si>
  <si>
    <t>Kwazulu-Natal: Mkhambathini (KZN226) - Table A6 Budgeted Financial Position ( Water management                                   ) for 4th Quarter ended 30 June 2025 (Figures Finalised as at 2025/10/28)</t>
  </si>
  <si>
    <t>Kwazulu-Natal: Richmond (KZN227) - Table A6 Budgeted Financial Position ( Water management                                   ) for 4th Quarter ended 30 June 2025 (Figures Finalised as at 2025/10/28)</t>
  </si>
  <si>
    <t>Kwazulu-Natal: uMgungundlovu (DC22) - Table A6 Budgeted Financial Position ( Water management                                   ) for 4th Quarter ended 30 June 2025 (Figures Finalised as at 2025/10/28)</t>
  </si>
  <si>
    <t>Kwazulu-Natal: Okhahlamba (KZN235) - Table A6 Budgeted Financial Position ( Water management                                   ) for 4th Quarter ended 30 June 2025 (Figures Finalised as at 2025/10/28)</t>
  </si>
  <si>
    <t>Kwazulu-Natal: Inkosi Langalibalele (KZN237) - Table A6 Budgeted Financial Position ( Water management                                   ) for 4th Quarter ended 30 June 2025 (Figures Finalised as at 2025/10/28)</t>
  </si>
  <si>
    <t>Kwazulu-Natal: Alfred Duma (KZN238) - Table A6 Budgeted Financial Position ( Water management                                   ) for 4th Quarter ended 30 June 2025 (Figures Finalised as at 2025/10/28)</t>
  </si>
  <si>
    <t>Kwazulu-Natal: Uthukela (DC23) - Table A6 Budgeted Financial Position ( Water management                                   ) for 4th Quarter ended 30 June 2025 (Figures Finalised as at 2025/10/28)</t>
  </si>
  <si>
    <t>Kwazulu-Natal: Endumeni (KZN241) - Table A6 Budgeted Financial Position ( Water management                                   ) for 4th Quarter ended 30 June 2025 (Figures Finalised as at 2025/10/28)</t>
  </si>
  <si>
    <t>Kwazulu-Natal: Nquthu (KZN242) - Table A6 Budgeted Financial Position ( Water management                                   ) for 4th Quarter ended 30 June 2025 (Figures Finalised as at 2025/10/28)</t>
  </si>
  <si>
    <t>Kwazulu-Natal: Msinga (KZN244) - Table A6 Budgeted Financial Position ( Water management                                   ) for 4th Quarter ended 30 June 2025 (Figures Finalised as at 2025/10/28)</t>
  </si>
  <si>
    <t>Kwazulu-Natal: Umvoti (KZN245) - Table A6 Budgeted Financial Position ( Water management                                   ) for 4th Quarter ended 30 June 2025 (Figures Finalised as at 2025/10/28)</t>
  </si>
  <si>
    <t>Kwazulu-Natal: Umzinyathi (DC24) - Table A6 Budgeted Financial Position ( Water management                                   ) for 4th Quarter ended 30 June 2025 (Figures Finalised as at 2025/10/28)</t>
  </si>
  <si>
    <t>Kwazulu-Natal: Newcastle (KZN252) - Table A6 Budgeted Financial Position ( Water management                                   ) for 4th Quarter ended 30 June 2025 (Figures Finalised as at 2025/10/28)</t>
  </si>
  <si>
    <t>Kwazulu-Natal: Emadlangeni (KZN253) - Table A6 Budgeted Financial Position ( Water management                                   ) for 4th Quarter ended 30 June 2025 (Figures Finalised as at 2025/10/28)</t>
  </si>
  <si>
    <t>Kwazulu-Natal: Dannhauser (KZN254) - Table A6 Budgeted Financial Position ( Water management                                   ) for 4th Quarter ended 30 June 2025 (Figures Finalised as at 2025/10/28)</t>
  </si>
  <si>
    <t>Kwazulu-Natal: Amajuba (DC25) - Table A6 Budgeted Financial Position ( Water management                                   ) for 4th Quarter ended 30 June 2025 (Figures Finalised as at 2025/10/28)</t>
  </si>
  <si>
    <t>Kwazulu-Natal: eDumbe (KZN261) - Table A6 Budgeted Financial Position ( Water management                                   ) for 4th Quarter ended 30 June 2025 (Figures Finalised as at 2025/10/28)</t>
  </si>
  <si>
    <t>Kwazulu-Natal: uPhongolo (KZN262) - Table A6 Budgeted Financial Position ( Water management                                   ) for 4th Quarter ended 30 June 2025 (Figures Finalised as at 2025/10/28)</t>
  </si>
  <si>
    <t>Kwazulu-Natal: Abaqulusi (KZN263) - Table A6 Budgeted Financial Position ( Water management                                   ) for 4th Quarter ended 30 June 2025 (Figures Finalised as at 2025/10/28)</t>
  </si>
  <si>
    <t>Kwazulu-Natal: Nongoma (KZN265) - Table A6 Budgeted Financial Position ( Water management                                   ) for 4th Quarter ended 30 June 2025 (Figures Finalised as at 2025/10/28)</t>
  </si>
  <si>
    <t>Kwazulu-Natal: Ulundi (KZN266) - Table A6 Budgeted Financial Position ( Water management                                   ) for 4th Quarter ended 30 June 2025 (Figures Finalised as at 2025/10/28)</t>
  </si>
  <si>
    <t>Kwazulu-Natal: Zululand (DC26) - Table A6 Budgeted Financial Position ( Water management                                   ) for 4th Quarter ended 30 June 2025 (Figures Finalised as at 2025/10/28)</t>
  </si>
  <si>
    <t>Kwazulu-Natal: Umhlabuyalingana (KZN271) - Table A6 Budgeted Financial Position ( Water management                                   ) for 4th Quarter ended 30 June 2025 (Figures Finalised as at 2025/10/28)</t>
  </si>
  <si>
    <t>Kwazulu-Natal: Jozini (KZN272) - Table A6 Budgeted Financial Position ( Water management                                   ) for 4th Quarter ended 30 June 2025 (Figures Finalised as at 2025/10/28)</t>
  </si>
  <si>
    <t>Kwazulu-Natal: Mtubatuba (KZN275) - Table A6 Budgeted Financial Position ( Water management                                   ) for 4th Quarter ended 30 June 2025 (Figures Finalised as at 2025/10/28)</t>
  </si>
  <si>
    <t>Kwazulu-Natal: Hlabisa Big Five (KZN276) - Table A6 Budgeted Financial Position ( Water management                                   ) for 4th Quarter ended 30 June 2025 (Figures Finalised as at 2025/10/28)</t>
  </si>
  <si>
    <t>Kwazulu-Natal: Umkhanyakude (DC27) - Table A6 Budgeted Financial Position ( Water management                                   ) for 4th Quarter ended 30 June 2025 (Figures Finalised as at 2025/10/28)</t>
  </si>
  <si>
    <t>Kwazulu-Natal: Mfolozi (KZN281) - Table A6 Budgeted Financial Position ( Water management                                   ) for 4th Quarter ended 30 June 2025 (Figures Finalised as at 2025/10/28)</t>
  </si>
  <si>
    <t>Kwazulu-Natal: uMhlathuze (KZN282) - Table A6 Budgeted Financial Position ( Water management                                   ) for 4th Quarter ended 30 June 2025 (Figures Finalised as at 2025/10/28)</t>
  </si>
  <si>
    <t>Kwazulu-Natal: uMlalazi (KZN284) - Table A6 Budgeted Financial Position ( Water management                                   ) for 4th Quarter ended 30 June 2025 (Figures Finalised as at 2025/10/28)</t>
  </si>
  <si>
    <t>Kwazulu-Natal: Mthonjaneni (KZN285) - Table A6 Budgeted Financial Position ( Water management                                   ) for 4th Quarter ended 30 June 2025 (Figures Finalised as at 2025/10/28)</t>
  </si>
  <si>
    <t>Kwazulu-Natal: Nkandla (KZN286) - Table A6 Budgeted Financial Position ( Water management                                   ) for 4th Quarter ended 30 June 2025 (Figures Finalised as at 2025/10/28)</t>
  </si>
  <si>
    <t>Kwazulu-Natal: King Cetshwayo (DC28) - Table A6 Budgeted Financial Position ( Water management                                   ) for 4th Quarter ended 30 June 2025 (Figures Finalised as at 2025/10/28)</t>
  </si>
  <si>
    <t>Kwazulu-Natal: Mandeni (KZN291) - Table A6 Budgeted Financial Position ( Water management                                   ) for 4th Quarter ended 30 June 2025 (Figures Finalised as at 2025/10/28)</t>
  </si>
  <si>
    <t>Kwazulu-Natal: KwaDukuza (KZN292) - Table A6 Budgeted Financial Position ( Water management                                   ) for 4th Quarter ended 30 June 2025 (Figures Finalised as at 2025/10/28)</t>
  </si>
  <si>
    <t>Kwazulu-Natal: Ndwedwe (KZN293) - Table A6 Budgeted Financial Position ( Water management                                   ) for 4th Quarter ended 30 June 2025 (Figures Finalised as at 2025/10/28)</t>
  </si>
  <si>
    <t>Kwazulu-Natal: Maphumulo (KZN294) - Table A6 Budgeted Financial Position ( Water management                                   ) for 4th Quarter ended 30 June 2025 (Figures Finalised as at 2025/10/28)</t>
  </si>
  <si>
    <t>Kwazulu-Natal: iLembe (DC29) - Table A6 Budgeted Financial Position ( Water management                                   ) for 4th Quarter ended 30 June 2025 (Figures Finalised as at 2025/10/28)</t>
  </si>
  <si>
    <t>Kwazulu-Natal: Greater Kokstad (KZN433) - Table A6 Budgeted Financial Position ( Water management                                   ) for 4th Quarter ended 30 June 2025 (Figures Finalised as at 2025/10/28)</t>
  </si>
  <si>
    <t>Kwazulu-Natal: Johannes Phumani Phungula (KZN434) - Table A6 Budgeted Financial Position ( Water management                                   ) for 4th Quarter ended 30 June 2025 (Figures Finalised as at 2025/10/28)</t>
  </si>
  <si>
    <t>Kwazulu-Natal: Umzimkhulu (KZN435) - Table A6 Budgeted Financial Position ( Water management                                   ) for 4th Quarter ended 30 June 2025 (Figures Finalised as at 2025/10/28)</t>
  </si>
  <si>
    <t>Kwazulu-Natal: Dr Nkosazana Dlamini Zuma (KZN436) - Table A6 Budgeted Financial Position ( Water management                                   ) for 4th Quarter ended 30 June 2025 (Figures Finalised as at 2025/10/28)</t>
  </si>
  <si>
    <t>Kwazulu-Natal: Harry Gwala (DC43)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</si>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</sst>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-1638878696</v>
      </c>
      <c r="D6" s="23">
        <v>-934106753</v>
      </c>
      <c r="E6" s="24">
        <v>-17587354410</v>
      </c>
      <c r="F6" s="25">
        <v>0</v>
      </c>
      <c r="G6" s="23">
        <v>0</v>
      </c>
      <c r="H6" s="24">
        <v>0</v>
      </c>
      <c r="I6" s="26">
        <v>-19987925577</v>
      </c>
      <c r="J6" s="27">
        <v>-17920965162</v>
      </c>
      <c r="K6" s="23">
        <v>-17434432062</v>
      </c>
      <c r="L6" s="24">
        <v>-16321822952</v>
      </c>
    </row>
    <row r="7" spans="1:12" x14ac:dyDescent="0.25">
      <c r="A7" s="28" t="s">
        <v>22</v>
      </c>
      <c r="B7" s="22" t="s">
        <v>9</v>
      </c>
      <c r="C7" s="23">
        <v>354945382</v>
      </c>
      <c r="D7" s="23">
        <v>356428507</v>
      </c>
      <c r="E7" s="24">
        <v>3074636398</v>
      </c>
      <c r="F7" s="25">
        <v>0</v>
      </c>
      <c r="G7" s="23">
        <v>0</v>
      </c>
      <c r="H7" s="24">
        <v>0</v>
      </c>
      <c r="I7" s="26">
        <v>3175790894</v>
      </c>
      <c r="J7" s="27">
        <v>2281241290</v>
      </c>
      <c r="K7" s="23">
        <v>1705536120</v>
      </c>
      <c r="L7" s="24">
        <v>884355950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-33555</v>
      </c>
      <c r="D9" s="23">
        <v>-476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251280</v>
      </c>
      <c r="K9" s="23">
        <v>251280</v>
      </c>
      <c r="L9" s="24">
        <v>251280</v>
      </c>
    </row>
    <row r="10" spans="1:12" x14ac:dyDescent="0.25">
      <c r="A10" s="28" t="s">
        <v>25</v>
      </c>
      <c r="B10" s="22" t="s">
        <v>26</v>
      </c>
      <c r="C10" s="23">
        <v>14480496</v>
      </c>
      <c r="D10" s="23">
        <v>34995672</v>
      </c>
      <c r="E10" s="24">
        <v>164790061</v>
      </c>
      <c r="F10" s="25">
        <v>23592550</v>
      </c>
      <c r="G10" s="23">
        <v>23592550</v>
      </c>
      <c r="H10" s="24">
        <v>23592550</v>
      </c>
      <c r="I10" s="26">
        <v>155770452</v>
      </c>
      <c r="J10" s="27">
        <v>167438170</v>
      </c>
      <c r="K10" s="23">
        <v>167438170</v>
      </c>
      <c r="L10" s="24">
        <v>167438170</v>
      </c>
    </row>
    <row r="11" spans="1:12" x14ac:dyDescent="0.25">
      <c r="A11" s="28" t="s">
        <v>27</v>
      </c>
      <c r="B11" s="22" t="s">
        <v>19</v>
      </c>
      <c r="C11" s="23">
        <v>-3799136</v>
      </c>
      <c r="D11" s="23">
        <v>14206897</v>
      </c>
      <c r="E11" s="24">
        <v>136055323</v>
      </c>
      <c r="F11" s="29">
        <v>0</v>
      </c>
      <c r="G11" s="30">
        <v>0</v>
      </c>
      <c r="H11" s="31">
        <v>0</v>
      </c>
      <c r="I11" s="26">
        <v>211654162</v>
      </c>
      <c r="J11" s="32">
        <v>102149230</v>
      </c>
      <c r="K11" s="30">
        <v>141112650</v>
      </c>
      <c r="L11" s="31">
        <v>151775140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-488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-1273285509</v>
      </c>
      <c r="D13" s="35">
        <f t="shared" ref="D13:L13" si="0">SUM(D6:D12)</f>
        <v>-528476153</v>
      </c>
      <c r="E13" s="36">
        <f t="shared" si="0"/>
        <v>-14211872628</v>
      </c>
      <c r="F13" s="37">
        <f t="shared" si="0"/>
        <v>23592550</v>
      </c>
      <c r="G13" s="35">
        <f t="shared" si="0"/>
        <v>23592550</v>
      </c>
      <c r="H13" s="36">
        <f t="shared" si="0"/>
        <v>23592550</v>
      </c>
      <c r="I13" s="38">
        <f t="shared" si="0"/>
        <v>-16444710557</v>
      </c>
      <c r="J13" s="39">
        <f t="shared" si="0"/>
        <v>-15369885192</v>
      </c>
      <c r="K13" s="35">
        <f t="shared" si="0"/>
        <v>-15420093842</v>
      </c>
      <c r="L13" s="36">
        <f t="shared" si="0"/>
        <v>-15118002412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214320947</v>
      </c>
      <c r="D17" s="23">
        <v>298650882</v>
      </c>
      <c r="E17" s="24">
        <v>11229302323</v>
      </c>
      <c r="F17" s="29">
        <v>1463426000</v>
      </c>
      <c r="G17" s="30">
        <v>1300619673</v>
      </c>
      <c r="H17" s="31">
        <v>1300619673</v>
      </c>
      <c r="I17" s="26">
        <v>12421170886</v>
      </c>
      <c r="J17" s="32">
        <v>12940306340</v>
      </c>
      <c r="K17" s="30">
        <v>13332309250</v>
      </c>
      <c r="L17" s="31">
        <v>13378502690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-644531</v>
      </c>
      <c r="D21" s="23">
        <v>620432</v>
      </c>
      <c r="E21" s="24">
        <v>2169944</v>
      </c>
      <c r="F21" s="25">
        <v>10500000</v>
      </c>
      <c r="G21" s="23">
        <v>10500000</v>
      </c>
      <c r="H21" s="24">
        <v>10500000</v>
      </c>
      <c r="I21" s="26">
        <v>1767574</v>
      </c>
      <c r="J21" s="27">
        <v>30837740</v>
      </c>
      <c r="K21" s="23">
        <v>61958190</v>
      </c>
      <c r="L21" s="24">
        <v>95477740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772370</v>
      </c>
      <c r="D23" s="23">
        <v>-6184245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2805130</v>
      </c>
      <c r="K23" s="23">
        <v>2553850</v>
      </c>
      <c r="L23" s="24">
        <v>2302570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214448786</v>
      </c>
      <c r="D25" s="41">
        <f t="shared" ref="D25:L25" si="1">SUM(D15:D24)</f>
        <v>293087069</v>
      </c>
      <c r="E25" s="42">
        <f t="shared" si="1"/>
        <v>11231472267</v>
      </c>
      <c r="F25" s="43">
        <f t="shared" si="1"/>
        <v>1473926000</v>
      </c>
      <c r="G25" s="41">
        <f t="shared" si="1"/>
        <v>1311119673</v>
      </c>
      <c r="H25" s="42">
        <f t="shared" si="1"/>
        <v>1311119673</v>
      </c>
      <c r="I25" s="44">
        <f t="shared" si="1"/>
        <v>12422938460</v>
      </c>
      <c r="J25" s="45">
        <f t="shared" si="1"/>
        <v>12973949210</v>
      </c>
      <c r="K25" s="41">
        <f t="shared" si="1"/>
        <v>13396821290</v>
      </c>
      <c r="L25" s="42">
        <f t="shared" si="1"/>
        <v>13476283000</v>
      </c>
    </row>
    <row r="26" spans="1:12" x14ac:dyDescent="0.25">
      <c r="A26" s="33" t="s">
        <v>42</v>
      </c>
      <c r="B26" s="34" t="s">
        <v>19</v>
      </c>
      <c r="C26" s="35">
        <f>+C13+C25</f>
        <v>-1058836723</v>
      </c>
      <c r="D26" s="35">
        <f t="shared" ref="D26:L26" si="2">+D13+D25</f>
        <v>-235389084</v>
      </c>
      <c r="E26" s="36">
        <f t="shared" si="2"/>
        <v>-2980400361</v>
      </c>
      <c r="F26" s="37">
        <f t="shared" si="2"/>
        <v>1497518550</v>
      </c>
      <c r="G26" s="35">
        <f t="shared" si="2"/>
        <v>1334712223</v>
      </c>
      <c r="H26" s="36">
        <f t="shared" si="2"/>
        <v>1334712223</v>
      </c>
      <c r="I26" s="38">
        <f t="shared" si="2"/>
        <v>-4021772097</v>
      </c>
      <c r="J26" s="39">
        <f t="shared" si="2"/>
        <v>-2395935982</v>
      </c>
      <c r="K26" s="35">
        <f t="shared" si="2"/>
        <v>-2023272552</v>
      </c>
      <c r="L26" s="36">
        <f t="shared" si="2"/>
        <v>-1641719412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18887802</v>
      </c>
      <c r="D30" s="23">
        <v>-18809073</v>
      </c>
      <c r="E30" s="24">
        <v>394900648</v>
      </c>
      <c r="F30" s="25">
        <v>0</v>
      </c>
      <c r="G30" s="23">
        <v>0</v>
      </c>
      <c r="H30" s="24">
        <v>0</v>
      </c>
      <c r="I30" s="26">
        <v>366065366</v>
      </c>
      <c r="J30" s="27">
        <v>315304700</v>
      </c>
      <c r="K30" s="23">
        <v>358573900</v>
      </c>
      <c r="L30" s="24">
        <v>376490600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-24637804</v>
      </c>
      <c r="D32" s="23">
        <v>70993048</v>
      </c>
      <c r="E32" s="24">
        <v>1109009094</v>
      </c>
      <c r="F32" s="25">
        <v>0</v>
      </c>
      <c r="G32" s="23">
        <v>1739717</v>
      </c>
      <c r="H32" s="24">
        <v>1739717</v>
      </c>
      <c r="I32" s="26">
        <v>1873052828</v>
      </c>
      <c r="J32" s="27">
        <v>1043591858</v>
      </c>
      <c r="K32" s="23">
        <v>1046999458</v>
      </c>
      <c r="L32" s="24">
        <v>1091067518</v>
      </c>
    </row>
    <row r="33" spans="1:12" x14ac:dyDescent="0.25">
      <c r="A33" s="28" t="s">
        <v>50</v>
      </c>
      <c r="B33" s="22" t="s">
        <v>51</v>
      </c>
      <c r="C33" s="23">
        <v>-88813642</v>
      </c>
      <c r="D33" s="23">
        <v>163328539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198385357</v>
      </c>
      <c r="D35" s="23">
        <v>226354475</v>
      </c>
      <c r="E35" s="24">
        <v>1046956223</v>
      </c>
      <c r="F35" s="25">
        <v>0</v>
      </c>
      <c r="G35" s="23">
        <v>0</v>
      </c>
      <c r="H35" s="24">
        <v>0</v>
      </c>
      <c r="I35" s="26">
        <v>1328371656</v>
      </c>
      <c r="J35" s="27">
        <v>1177739110</v>
      </c>
      <c r="K35" s="23">
        <v>1284286950</v>
      </c>
      <c r="L35" s="24">
        <v>1405748640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103821713</v>
      </c>
      <c r="D37" s="35">
        <f t="shared" ref="D37:L37" si="3">SUM(D29:D36)</f>
        <v>441866989</v>
      </c>
      <c r="E37" s="36">
        <f t="shared" si="3"/>
        <v>2550865965</v>
      </c>
      <c r="F37" s="37">
        <f t="shared" si="3"/>
        <v>0</v>
      </c>
      <c r="G37" s="35">
        <f t="shared" si="3"/>
        <v>1739717</v>
      </c>
      <c r="H37" s="36">
        <f t="shared" si="3"/>
        <v>1739717</v>
      </c>
      <c r="I37" s="38">
        <f t="shared" si="3"/>
        <v>3567489850</v>
      </c>
      <c r="J37" s="39">
        <f t="shared" si="3"/>
        <v>2536635668</v>
      </c>
      <c r="K37" s="35">
        <f t="shared" si="3"/>
        <v>2689860308</v>
      </c>
      <c r="L37" s="36">
        <f t="shared" si="3"/>
        <v>2873306758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-196939283</v>
      </c>
      <c r="D39" s="23">
        <v>12563142</v>
      </c>
      <c r="E39" s="24">
        <v>1667343389</v>
      </c>
      <c r="F39" s="25">
        <v>0</v>
      </c>
      <c r="G39" s="23">
        <v>0</v>
      </c>
      <c r="H39" s="24">
        <v>0</v>
      </c>
      <c r="I39" s="26">
        <v>2082187473</v>
      </c>
      <c r="J39" s="27">
        <v>1622295100</v>
      </c>
      <c r="K39" s="23">
        <v>1507768900</v>
      </c>
      <c r="L39" s="24">
        <v>1375231300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-196939283</v>
      </c>
      <c r="D43" s="41">
        <f t="shared" ref="D43:L43" si="4">SUM(D39:D42)</f>
        <v>12563142</v>
      </c>
      <c r="E43" s="42">
        <f t="shared" si="4"/>
        <v>1667343389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2082187473</v>
      </c>
      <c r="J43" s="45">
        <f t="shared" si="4"/>
        <v>1622295100</v>
      </c>
      <c r="K43" s="41">
        <f t="shared" si="4"/>
        <v>1507768900</v>
      </c>
      <c r="L43" s="42">
        <f t="shared" si="4"/>
        <v>1375231300</v>
      </c>
    </row>
    <row r="44" spans="1:12" x14ac:dyDescent="0.25">
      <c r="A44" s="33" t="s">
        <v>61</v>
      </c>
      <c r="B44" s="34" t="s">
        <v>19</v>
      </c>
      <c r="C44" s="35">
        <f>+C37+C43</f>
        <v>-93117570</v>
      </c>
      <c r="D44" s="35">
        <f t="shared" ref="D44:L44" si="5">+D37+D43</f>
        <v>454430131</v>
      </c>
      <c r="E44" s="36">
        <f t="shared" si="5"/>
        <v>4218209354</v>
      </c>
      <c r="F44" s="37">
        <f t="shared" si="5"/>
        <v>0</v>
      </c>
      <c r="G44" s="35">
        <f t="shared" si="5"/>
        <v>1739717</v>
      </c>
      <c r="H44" s="36">
        <f t="shared" si="5"/>
        <v>1739717</v>
      </c>
      <c r="I44" s="38">
        <f t="shared" si="5"/>
        <v>5649677323</v>
      </c>
      <c r="J44" s="39">
        <f t="shared" si="5"/>
        <v>4158930768</v>
      </c>
      <c r="K44" s="35">
        <f t="shared" si="5"/>
        <v>4197629208</v>
      </c>
      <c r="L44" s="36">
        <f t="shared" si="5"/>
        <v>4248538058</v>
      </c>
    </row>
    <row r="45" spans="1:12" x14ac:dyDescent="0.25">
      <c r="A45" s="47" t="s">
        <v>62</v>
      </c>
      <c r="B45" s="48" t="s">
        <v>63</v>
      </c>
      <c r="C45" s="49">
        <f>+C26-C44</f>
        <v>-965719153</v>
      </c>
      <c r="D45" s="49">
        <f t="shared" ref="D45:L45" si="6">+D26-D44</f>
        <v>-689819215</v>
      </c>
      <c r="E45" s="50">
        <f t="shared" si="6"/>
        <v>-7198609715</v>
      </c>
      <c r="F45" s="51">
        <f t="shared" si="6"/>
        <v>1497518550</v>
      </c>
      <c r="G45" s="49">
        <f t="shared" si="6"/>
        <v>1332972506</v>
      </c>
      <c r="H45" s="50">
        <f t="shared" si="6"/>
        <v>1332972506</v>
      </c>
      <c r="I45" s="52">
        <f t="shared" si="6"/>
        <v>-9671449420</v>
      </c>
      <c r="J45" s="53">
        <f t="shared" si="6"/>
        <v>-6554866750</v>
      </c>
      <c r="K45" s="49">
        <f t="shared" si="6"/>
        <v>-6220901760</v>
      </c>
      <c r="L45" s="50">
        <f t="shared" si="6"/>
        <v>-5890257470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-970456091</v>
      </c>
      <c r="D47" s="23">
        <v>-673158628</v>
      </c>
      <c r="E47" s="24">
        <v>-7195881395</v>
      </c>
      <c r="F47" s="25">
        <v>0</v>
      </c>
      <c r="G47" s="23">
        <v>1149876308</v>
      </c>
      <c r="H47" s="24">
        <v>1149876308</v>
      </c>
      <c r="I47" s="26">
        <v>-9663417809</v>
      </c>
      <c r="J47" s="27">
        <v>-6860041150</v>
      </c>
      <c r="K47" s="23">
        <v>-6526139840</v>
      </c>
      <c r="L47" s="24">
        <v>-6195562090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4892619</v>
      </c>
      <c r="F48" s="25">
        <v>0</v>
      </c>
      <c r="G48" s="23">
        <v>0</v>
      </c>
      <c r="H48" s="24">
        <v>0</v>
      </c>
      <c r="I48" s="26">
        <v>4892619</v>
      </c>
      <c r="J48" s="27">
        <v>305174400</v>
      </c>
      <c r="K48" s="23">
        <v>305238080</v>
      </c>
      <c r="L48" s="24">
        <v>305304620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-970456091</v>
      </c>
      <c r="D50" s="56">
        <f t="shared" ref="D50:L50" si="7">SUM(D47:D49)</f>
        <v>-673158628</v>
      </c>
      <c r="E50" s="57">
        <f t="shared" si="7"/>
        <v>-7190988776</v>
      </c>
      <c r="F50" s="58">
        <f t="shared" si="7"/>
        <v>0</v>
      </c>
      <c r="G50" s="56">
        <f t="shared" si="7"/>
        <v>1149876308</v>
      </c>
      <c r="H50" s="57">
        <f t="shared" si="7"/>
        <v>1149876308</v>
      </c>
      <c r="I50" s="59">
        <f t="shared" si="7"/>
        <v>-9658525190</v>
      </c>
      <c r="J50" s="60">
        <f t="shared" si="7"/>
        <v>-6554866750</v>
      </c>
      <c r="K50" s="56">
        <f t="shared" si="7"/>
        <v>-6220901760</v>
      </c>
      <c r="L50" s="57">
        <f t="shared" si="7"/>
        <v>-5890257470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-22913141</v>
      </c>
      <c r="D6" s="23">
        <v>-20781210</v>
      </c>
      <c r="E6" s="24">
        <v>-15122075</v>
      </c>
      <c r="F6" s="25">
        <v>294866153</v>
      </c>
      <c r="G6" s="23">
        <v>263398443</v>
      </c>
      <c r="H6" s="24">
        <v>263398443</v>
      </c>
      <c r="I6" s="26">
        <v>3196719</v>
      </c>
      <c r="J6" s="27">
        <v>288957560</v>
      </c>
      <c r="K6" s="23">
        <v>342720920</v>
      </c>
      <c r="L6" s="24">
        <v>364263003</v>
      </c>
    </row>
    <row r="7" spans="1:12" x14ac:dyDescent="0.25">
      <c r="A7" s="28" t="s">
        <v>22</v>
      </c>
      <c r="B7" s="22" t="s">
        <v>9</v>
      </c>
      <c r="C7" s="23">
        <v>96224977</v>
      </c>
      <c r="D7" s="23">
        <v>79071836</v>
      </c>
      <c r="E7" s="24">
        <v>427816986</v>
      </c>
      <c r="F7" s="25">
        <v>35012185</v>
      </c>
      <c r="G7" s="23">
        <v>35012185</v>
      </c>
      <c r="H7" s="24">
        <v>35012185</v>
      </c>
      <c r="I7" s="26">
        <v>604003729</v>
      </c>
      <c r="J7" s="27">
        <v>331798295</v>
      </c>
      <c r="K7" s="23">
        <v>348426691</v>
      </c>
      <c r="L7" s="24">
        <v>365754467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123194631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3415513</v>
      </c>
      <c r="D10" s="23">
        <v>1685504</v>
      </c>
      <c r="E10" s="24">
        <v>631448</v>
      </c>
      <c r="F10" s="25">
        <v>-5016216</v>
      </c>
      <c r="G10" s="23">
        <v>-5016216</v>
      </c>
      <c r="H10" s="24">
        <v>-5016216</v>
      </c>
      <c r="I10" s="26">
        <v>-2302250</v>
      </c>
      <c r="J10" s="27">
        <v>30065623</v>
      </c>
      <c r="K10" s="23">
        <v>0</v>
      </c>
      <c r="L10" s="24">
        <v>12501475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39710758</v>
      </c>
      <c r="G11" s="30">
        <v>10621288</v>
      </c>
      <c r="H11" s="31">
        <v>10621288</v>
      </c>
      <c r="I11" s="26">
        <v>0</v>
      </c>
      <c r="J11" s="32">
        <v>48004712</v>
      </c>
      <c r="K11" s="30">
        <v>51507350</v>
      </c>
      <c r="L11" s="31">
        <v>53508161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76727349</v>
      </c>
      <c r="D13" s="35">
        <f t="shared" ref="D13:L13" si="0">SUM(D6:D12)</f>
        <v>59976130</v>
      </c>
      <c r="E13" s="36">
        <f t="shared" si="0"/>
        <v>413326359</v>
      </c>
      <c r="F13" s="37">
        <f t="shared" si="0"/>
        <v>364572880</v>
      </c>
      <c r="G13" s="35">
        <f t="shared" si="0"/>
        <v>304015700</v>
      </c>
      <c r="H13" s="36">
        <f t="shared" si="0"/>
        <v>304015700</v>
      </c>
      <c r="I13" s="38">
        <f t="shared" si="0"/>
        <v>728092829</v>
      </c>
      <c r="J13" s="39">
        <f t="shared" si="0"/>
        <v>698826190</v>
      </c>
      <c r="K13" s="35">
        <f t="shared" si="0"/>
        <v>742654961</v>
      </c>
      <c r="L13" s="36">
        <f t="shared" si="0"/>
        <v>796027106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521442914</v>
      </c>
      <c r="D17" s="23">
        <v>804285272</v>
      </c>
      <c r="E17" s="24">
        <v>982430334</v>
      </c>
      <c r="F17" s="29">
        <v>158965778</v>
      </c>
      <c r="G17" s="30">
        <v>234440785</v>
      </c>
      <c r="H17" s="31">
        <v>234440785</v>
      </c>
      <c r="I17" s="26">
        <v>1271779843</v>
      </c>
      <c r="J17" s="32">
        <v>181289497</v>
      </c>
      <c r="K17" s="30">
        <v>198397053</v>
      </c>
      <c r="L17" s="31">
        <v>208111152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521442914</v>
      </c>
      <c r="D25" s="41">
        <f t="shared" ref="D25:L25" si="1">SUM(D15:D24)</f>
        <v>804285272</v>
      </c>
      <c r="E25" s="42">
        <f t="shared" si="1"/>
        <v>982430334</v>
      </c>
      <c r="F25" s="43">
        <f t="shared" si="1"/>
        <v>158965778</v>
      </c>
      <c r="G25" s="41">
        <f t="shared" si="1"/>
        <v>234440785</v>
      </c>
      <c r="H25" s="42">
        <f t="shared" si="1"/>
        <v>234440785</v>
      </c>
      <c r="I25" s="44">
        <f t="shared" si="1"/>
        <v>1271779843</v>
      </c>
      <c r="J25" s="45">
        <f t="shared" si="1"/>
        <v>181289497</v>
      </c>
      <c r="K25" s="41">
        <f t="shared" si="1"/>
        <v>198397053</v>
      </c>
      <c r="L25" s="42">
        <f t="shared" si="1"/>
        <v>208111152</v>
      </c>
    </row>
    <row r="26" spans="1:12" x14ac:dyDescent="0.25">
      <c r="A26" s="33" t="s">
        <v>42</v>
      </c>
      <c r="B26" s="34" t="s">
        <v>19</v>
      </c>
      <c r="C26" s="35">
        <f>+C13+C25</f>
        <v>598170263</v>
      </c>
      <c r="D26" s="35">
        <f t="shared" ref="D26:L26" si="2">+D13+D25</f>
        <v>864261402</v>
      </c>
      <c r="E26" s="36">
        <f t="shared" si="2"/>
        <v>1395756693</v>
      </c>
      <c r="F26" s="37">
        <f t="shared" si="2"/>
        <v>523538658</v>
      </c>
      <c r="G26" s="35">
        <f t="shared" si="2"/>
        <v>538456485</v>
      </c>
      <c r="H26" s="36">
        <f t="shared" si="2"/>
        <v>538456485</v>
      </c>
      <c r="I26" s="38">
        <f t="shared" si="2"/>
        <v>1999872672</v>
      </c>
      <c r="J26" s="39">
        <f t="shared" si="2"/>
        <v>880115687</v>
      </c>
      <c r="K26" s="35">
        <f t="shared" si="2"/>
        <v>941052014</v>
      </c>
      <c r="L26" s="36">
        <f t="shared" si="2"/>
        <v>1004138258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49214622</v>
      </c>
      <c r="D32" s="23">
        <v>60118393</v>
      </c>
      <c r="E32" s="24">
        <v>66480322</v>
      </c>
      <c r="F32" s="25">
        <v>-190432836</v>
      </c>
      <c r="G32" s="23">
        <v>-186504013</v>
      </c>
      <c r="H32" s="24">
        <v>-186504013</v>
      </c>
      <c r="I32" s="26">
        <v>71951294</v>
      </c>
      <c r="J32" s="27">
        <v>271191489</v>
      </c>
      <c r="K32" s="23">
        <v>234709397</v>
      </c>
      <c r="L32" s="24">
        <v>178408035</v>
      </c>
    </row>
    <row r="33" spans="1:12" x14ac:dyDescent="0.25">
      <c r="A33" s="28" t="s">
        <v>50</v>
      </c>
      <c r="B33" s="22" t="s">
        <v>51</v>
      </c>
      <c r="C33" s="23">
        <v>185294307</v>
      </c>
      <c r="D33" s="23">
        <v>159761336</v>
      </c>
      <c r="E33" s="24">
        <v>163227919</v>
      </c>
      <c r="F33" s="25">
        <v>0</v>
      </c>
      <c r="G33" s="23">
        <v>0</v>
      </c>
      <c r="H33" s="24">
        <v>0</v>
      </c>
      <c r="I33" s="26">
        <v>151025459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1314000</v>
      </c>
      <c r="D34" s="23">
        <v>1394000</v>
      </c>
      <c r="E34" s="24">
        <v>1306441</v>
      </c>
      <c r="F34" s="25">
        <v>0</v>
      </c>
      <c r="G34" s="23">
        <v>0</v>
      </c>
      <c r="H34" s="24">
        <v>0</v>
      </c>
      <c r="I34" s="26">
        <v>1400000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83391210</v>
      </c>
      <c r="K35" s="23">
        <v>90896419</v>
      </c>
      <c r="L35" s="24">
        <v>95441240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235822929</v>
      </c>
      <c r="D37" s="35">
        <f t="shared" ref="D37:L37" si="3">SUM(D29:D36)</f>
        <v>221273729</v>
      </c>
      <c r="E37" s="36">
        <f t="shared" si="3"/>
        <v>231014682</v>
      </c>
      <c r="F37" s="37">
        <f t="shared" si="3"/>
        <v>-190432836</v>
      </c>
      <c r="G37" s="35">
        <f t="shared" si="3"/>
        <v>-186504013</v>
      </c>
      <c r="H37" s="36">
        <f t="shared" si="3"/>
        <v>-186504013</v>
      </c>
      <c r="I37" s="38">
        <f t="shared" si="3"/>
        <v>224376753</v>
      </c>
      <c r="J37" s="39">
        <f t="shared" si="3"/>
        <v>354582699</v>
      </c>
      <c r="K37" s="35">
        <f t="shared" si="3"/>
        <v>325605816</v>
      </c>
      <c r="L37" s="36">
        <f t="shared" si="3"/>
        <v>273849275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235822929</v>
      </c>
      <c r="D44" s="35">
        <f t="shared" ref="D44:L44" si="5">+D37+D43</f>
        <v>221273729</v>
      </c>
      <c r="E44" s="36">
        <f t="shared" si="5"/>
        <v>231014682</v>
      </c>
      <c r="F44" s="37">
        <f t="shared" si="5"/>
        <v>-190432836</v>
      </c>
      <c r="G44" s="35">
        <f t="shared" si="5"/>
        <v>-186504013</v>
      </c>
      <c r="H44" s="36">
        <f t="shared" si="5"/>
        <v>-186504013</v>
      </c>
      <c r="I44" s="38">
        <f t="shared" si="5"/>
        <v>224376753</v>
      </c>
      <c r="J44" s="39">
        <f t="shared" si="5"/>
        <v>354582699</v>
      </c>
      <c r="K44" s="35">
        <f t="shared" si="5"/>
        <v>325605816</v>
      </c>
      <c r="L44" s="36">
        <f t="shared" si="5"/>
        <v>273849275</v>
      </c>
    </row>
    <row r="45" spans="1:12" x14ac:dyDescent="0.25">
      <c r="A45" s="47" t="s">
        <v>62</v>
      </c>
      <c r="B45" s="48" t="s">
        <v>63</v>
      </c>
      <c r="C45" s="49">
        <f>+C26-C44</f>
        <v>362347334</v>
      </c>
      <c r="D45" s="49">
        <f t="shared" ref="D45:L45" si="6">+D26-D44</f>
        <v>642987673</v>
      </c>
      <c r="E45" s="50">
        <f t="shared" si="6"/>
        <v>1164742011</v>
      </c>
      <c r="F45" s="51">
        <f t="shared" si="6"/>
        <v>713971494</v>
      </c>
      <c r="G45" s="49">
        <f t="shared" si="6"/>
        <v>724960498</v>
      </c>
      <c r="H45" s="50">
        <f t="shared" si="6"/>
        <v>724960498</v>
      </c>
      <c r="I45" s="52">
        <f t="shared" si="6"/>
        <v>1775495919</v>
      </c>
      <c r="J45" s="53">
        <f t="shared" si="6"/>
        <v>525532988</v>
      </c>
      <c r="K45" s="49">
        <f t="shared" si="6"/>
        <v>615446198</v>
      </c>
      <c r="L45" s="50">
        <f t="shared" si="6"/>
        <v>730288983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275038729</v>
      </c>
      <c r="G47" s="23">
        <v>275038729</v>
      </c>
      <c r="H47" s="24">
        <v>275038729</v>
      </c>
      <c r="I47" s="26">
        <v>0</v>
      </c>
      <c r="J47" s="27">
        <v>-229940296</v>
      </c>
      <c r="K47" s="23">
        <v>-260479039</v>
      </c>
      <c r="L47" s="24">
        <v>-153902313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275038729</v>
      </c>
      <c r="G50" s="56">
        <f t="shared" si="7"/>
        <v>275038729</v>
      </c>
      <c r="H50" s="57">
        <f t="shared" si="7"/>
        <v>275038729</v>
      </c>
      <c r="I50" s="59">
        <f t="shared" si="7"/>
        <v>0</v>
      </c>
      <c r="J50" s="60">
        <f t="shared" si="7"/>
        <v>-229940296</v>
      </c>
      <c r="K50" s="56">
        <f t="shared" si="7"/>
        <v>-260479039</v>
      </c>
      <c r="L50" s="57">
        <f t="shared" si="7"/>
        <v>-153902313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-2300000</v>
      </c>
      <c r="G6" s="23">
        <v>-1955000</v>
      </c>
      <c r="H6" s="24">
        <v>-1955000</v>
      </c>
      <c r="I6" s="26">
        <v>0</v>
      </c>
      <c r="J6" s="27">
        <v>-1955000</v>
      </c>
      <c r="K6" s="23">
        <v>-2042975</v>
      </c>
      <c r="L6" s="24">
        <v>-2094049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300000</v>
      </c>
      <c r="G11" s="30">
        <v>255000</v>
      </c>
      <c r="H11" s="31">
        <v>255000</v>
      </c>
      <c r="I11" s="26">
        <v>0</v>
      </c>
      <c r="J11" s="32">
        <v>255000</v>
      </c>
      <c r="K11" s="30">
        <v>266475</v>
      </c>
      <c r="L11" s="31">
        <v>273137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-2000000</v>
      </c>
      <c r="G13" s="35">
        <f t="shared" si="0"/>
        <v>-1700000</v>
      </c>
      <c r="H13" s="36">
        <f t="shared" si="0"/>
        <v>-1700000</v>
      </c>
      <c r="I13" s="38">
        <f t="shared" si="0"/>
        <v>0</v>
      </c>
      <c r="J13" s="39">
        <f t="shared" si="0"/>
        <v>-1700000</v>
      </c>
      <c r="K13" s="35">
        <f t="shared" si="0"/>
        <v>-1776500</v>
      </c>
      <c r="L13" s="36">
        <f t="shared" si="0"/>
        <v>-1820912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-2000000</v>
      </c>
      <c r="G26" s="35">
        <f t="shared" si="2"/>
        <v>-1700000</v>
      </c>
      <c r="H26" s="36">
        <f t="shared" si="2"/>
        <v>-1700000</v>
      </c>
      <c r="I26" s="38">
        <f t="shared" si="2"/>
        <v>0</v>
      </c>
      <c r="J26" s="39">
        <f t="shared" si="2"/>
        <v>-1700000</v>
      </c>
      <c r="K26" s="35">
        <f t="shared" si="2"/>
        <v>-1776500</v>
      </c>
      <c r="L26" s="36">
        <f t="shared" si="2"/>
        <v>-1820912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-2000000</v>
      </c>
      <c r="G45" s="49">
        <f t="shared" si="6"/>
        <v>-1700000</v>
      </c>
      <c r="H45" s="50">
        <f t="shared" si="6"/>
        <v>-1700000</v>
      </c>
      <c r="I45" s="52">
        <f t="shared" si="6"/>
        <v>0</v>
      </c>
      <c r="J45" s="53">
        <f t="shared" si="6"/>
        <v>-1700000</v>
      </c>
      <c r="K45" s="49">
        <f t="shared" si="6"/>
        <v>-1776500</v>
      </c>
      <c r="L45" s="50">
        <f t="shared" si="6"/>
        <v>-1820912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1620083</v>
      </c>
      <c r="D10" s="23">
        <v>1348309</v>
      </c>
      <c r="E10" s="24">
        <v>1813967</v>
      </c>
      <c r="F10" s="25">
        <v>0</v>
      </c>
      <c r="G10" s="23">
        <v>70287036</v>
      </c>
      <c r="H10" s="24">
        <v>70287036</v>
      </c>
      <c r="I10" s="26">
        <v>1737112</v>
      </c>
      <c r="J10" s="27">
        <v>1813967</v>
      </c>
      <c r="K10" s="23">
        <v>1895596</v>
      </c>
      <c r="L10" s="24">
        <v>1980897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1620083</v>
      </c>
      <c r="D13" s="35">
        <f t="shared" ref="D13:L13" si="0">SUM(D6:D12)</f>
        <v>1348309</v>
      </c>
      <c r="E13" s="36">
        <f t="shared" si="0"/>
        <v>1813967</v>
      </c>
      <c r="F13" s="37">
        <f t="shared" si="0"/>
        <v>0</v>
      </c>
      <c r="G13" s="35">
        <f t="shared" si="0"/>
        <v>70287036</v>
      </c>
      <c r="H13" s="36">
        <f t="shared" si="0"/>
        <v>70287036</v>
      </c>
      <c r="I13" s="38">
        <f t="shared" si="0"/>
        <v>1737112</v>
      </c>
      <c r="J13" s="39">
        <f t="shared" si="0"/>
        <v>1813967</v>
      </c>
      <c r="K13" s="35">
        <f t="shared" si="0"/>
        <v>1895596</v>
      </c>
      <c r="L13" s="36">
        <f t="shared" si="0"/>
        <v>1980897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67841533</v>
      </c>
      <c r="E17" s="24">
        <v>0</v>
      </c>
      <c r="F17" s="29">
        <v>100375000</v>
      </c>
      <c r="G17" s="30">
        <v>80257997</v>
      </c>
      <c r="H17" s="31">
        <v>80257997</v>
      </c>
      <c r="I17" s="26">
        <v>1510247916</v>
      </c>
      <c r="J17" s="32">
        <v>108900000</v>
      </c>
      <c r="K17" s="30">
        <v>127376500</v>
      </c>
      <c r="L17" s="31">
        <v>134219523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67841533</v>
      </c>
      <c r="E25" s="42">
        <f t="shared" si="1"/>
        <v>0</v>
      </c>
      <c r="F25" s="43">
        <f t="shared" si="1"/>
        <v>100375000</v>
      </c>
      <c r="G25" s="41">
        <f t="shared" si="1"/>
        <v>80257997</v>
      </c>
      <c r="H25" s="42">
        <f t="shared" si="1"/>
        <v>80257997</v>
      </c>
      <c r="I25" s="44">
        <f t="shared" si="1"/>
        <v>1510247916</v>
      </c>
      <c r="J25" s="45">
        <f t="shared" si="1"/>
        <v>108900000</v>
      </c>
      <c r="K25" s="41">
        <f t="shared" si="1"/>
        <v>127376500</v>
      </c>
      <c r="L25" s="42">
        <f t="shared" si="1"/>
        <v>134219523</v>
      </c>
    </row>
    <row r="26" spans="1:12" x14ac:dyDescent="0.25">
      <c r="A26" s="33" t="s">
        <v>42</v>
      </c>
      <c r="B26" s="34" t="s">
        <v>19</v>
      </c>
      <c r="C26" s="35">
        <f>+C13+C25</f>
        <v>1620083</v>
      </c>
      <c r="D26" s="35">
        <f t="shared" ref="D26:L26" si="2">+D13+D25</f>
        <v>69189842</v>
      </c>
      <c r="E26" s="36">
        <f t="shared" si="2"/>
        <v>1813967</v>
      </c>
      <c r="F26" s="37">
        <f t="shared" si="2"/>
        <v>100375000</v>
      </c>
      <c r="G26" s="35">
        <f t="shared" si="2"/>
        <v>150545033</v>
      </c>
      <c r="H26" s="36">
        <f t="shared" si="2"/>
        <v>150545033</v>
      </c>
      <c r="I26" s="38">
        <f t="shared" si="2"/>
        <v>1511985028</v>
      </c>
      <c r="J26" s="39">
        <f t="shared" si="2"/>
        <v>110713967</v>
      </c>
      <c r="K26" s="35">
        <f t="shared" si="2"/>
        <v>129272096</v>
      </c>
      <c r="L26" s="36">
        <f t="shared" si="2"/>
        <v>136200420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37824407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719383039</v>
      </c>
      <c r="F32" s="25">
        <v>0</v>
      </c>
      <c r="G32" s="23">
        <v>80257997</v>
      </c>
      <c r="H32" s="24">
        <v>80257997</v>
      </c>
      <c r="I32" s="26">
        <v>199043675</v>
      </c>
      <c r="J32" s="27">
        <v>108900000</v>
      </c>
      <c r="K32" s="23">
        <v>127376500</v>
      </c>
      <c r="L32" s="24">
        <v>134219523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719383039</v>
      </c>
      <c r="F37" s="37">
        <f t="shared" si="3"/>
        <v>0</v>
      </c>
      <c r="G37" s="35">
        <f t="shared" si="3"/>
        <v>80257997</v>
      </c>
      <c r="H37" s="36">
        <f t="shared" si="3"/>
        <v>80257997</v>
      </c>
      <c r="I37" s="38">
        <f t="shared" si="3"/>
        <v>236868082</v>
      </c>
      <c r="J37" s="39">
        <f t="shared" si="3"/>
        <v>108900000</v>
      </c>
      <c r="K37" s="35">
        <f t="shared" si="3"/>
        <v>127376500</v>
      </c>
      <c r="L37" s="36">
        <f t="shared" si="3"/>
        <v>134219523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719383039</v>
      </c>
      <c r="F44" s="37">
        <f t="shared" si="5"/>
        <v>0</v>
      </c>
      <c r="G44" s="35">
        <f t="shared" si="5"/>
        <v>80257997</v>
      </c>
      <c r="H44" s="36">
        <f t="shared" si="5"/>
        <v>80257997</v>
      </c>
      <c r="I44" s="38">
        <f t="shared" si="5"/>
        <v>236868082</v>
      </c>
      <c r="J44" s="39">
        <f t="shared" si="5"/>
        <v>108900000</v>
      </c>
      <c r="K44" s="35">
        <f t="shared" si="5"/>
        <v>127376500</v>
      </c>
      <c r="L44" s="36">
        <f t="shared" si="5"/>
        <v>134219523</v>
      </c>
    </row>
    <row r="45" spans="1:12" x14ac:dyDescent="0.25">
      <c r="A45" s="47" t="s">
        <v>62</v>
      </c>
      <c r="B45" s="48" t="s">
        <v>63</v>
      </c>
      <c r="C45" s="49">
        <f>+C26-C44</f>
        <v>1620083</v>
      </c>
      <c r="D45" s="49">
        <f t="shared" ref="D45:L45" si="6">+D26-D44</f>
        <v>69189842</v>
      </c>
      <c r="E45" s="50">
        <f t="shared" si="6"/>
        <v>-717569072</v>
      </c>
      <c r="F45" s="51">
        <f t="shared" si="6"/>
        <v>100375000</v>
      </c>
      <c r="G45" s="49">
        <f t="shared" si="6"/>
        <v>70287036</v>
      </c>
      <c r="H45" s="50">
        <f t="shared" si="6"/>
        <v>70287036</v>
      </c>
      <c r="I45" s="52">
        <f t="shared" si="6"/>
        <v>1275116946</v>
      </c>
      <c r="J45" s="53">
        <f t="shared" si="6"/>
        <v>1813967</v>
      </c>
      <c r="K45" s="49">
        <f t="shared" si="6"/>
        <v>1895596</v>
      </c>
      <c r="L45" s="50">
        <f t="shared" si="6"/>
        <v>1980897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20417</v>
      </c>
      <c r="D6" s="23">
        <v>-7368182</v>
      </c>
      <c r="E6" s="24">
        <v>684433354</v>
      </c>
      <c r="F6" s="25">
        <v>-49730074</v>
      </c>
      <c r="G6" s="23">
        <v>-309275531</v>
      </c>
      <c r="H6" s="24">
        <v>-309275531</v>
      </c>
      <c r="I6" s="26">
        <v>1901106037</v>
      </c>
      <c r="J6" s="27">
        <v>-86814850</v>
      </c>
      <c r="K6" s="23">
        <v>-75288846</v>
      </c>
      <c r="L6" s="24">
        <v>-49499931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-164397769</v>
      </c>
      <c r="E7" s="24">
        <v>63615524</v>
      </c>
      <c r="F7" s="25">
        <v>419849137</v>
      </c>
      <c r="G7" s="23">
        <v>130450555</v>
      </c>
      <c r="H7" s="24">
        <v>130450555</v>
      </c>
      <c r="I7" s="26">
        <v>268854732</v>
      </c>
      <c r="J7" s="27">
        <v>1714686378</v>
      </c>
      <c r="K7" s="23">
        <v>2127854433</v>
      </c>
      <c r="L7" s="24">
        <v>2567310757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</v>
      </c>
      <c r="F8" s="25">
        <v>0</v>
      </c>
      <c r="G8" s="23">
        <v>0</v>
      </c>
      <c r="H8" s="24">
        <v>0</v>
      </c>
      <c r="I8" s="26">
        <v>1586385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2846377</v>
      </c>
      <c r="D10" s="23">
        <v>4225755</v>
      </c>
      <c r="E10" s="24">
        <v>3105492</v>
      </c>
      <c r="F10" s="25">
        <v>3449994</v>
      </c>
      <c r="G10" s="23">
        <v>3105492</v>
      </c>
      <c r="H10" s="24">
        <v>3105492</v>
      </c>
      <c r="I10" s="26">
        <v>3563662</v>
      </c>
      <c r="J10" s="27">
        <v>3106392</v>
      </c>
      <c r="K10" s="23">
        <v>3106392</v>
      </c>
      <c r="L10" s="24">
        <v>3106392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413645272</v>
      </c>
      <c r="E11" s="24">
        <v>502515828</v>
      </c>
      <c r="F11" s="29">
        <v>99506075</v>
      </c>
      <c r="G11" s="30">
        <v>92476972</v>
      </c>
      <c r="H11" s="31">
        <v>92476972</v>
      </c>
      <c r="I11" s="26">
        <v>570341655</v>
      </c>
      <c r="J11" s="32">
        <v>105752418</v>
      </c>
      <c r="K11" s="30">
        <v>110481659</v>
      </c>
      <c r="L11" s="31">
        <v>108236281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2866794</v>
      </c>
      <c r="D13" s="35">
        <f t="shared" ref="D13:L13" si="0">SUM(D6:D12)</f>
        <v>246105076</v>
      </c>
      <c r="E13" s="36">
        <f t="shared" si="0"/>
        <v>1253670199</v>
      </c>
      <c r="F13" s="37">
        <f t="shared" si="0"/>
        <v>473075132</v>
      </c>
      <c r="G13" s="35">
        <f t="shared" si="0"/>
        <v>-83242512</v>
      </c>
      <c r="H13" s="36">
        <f t="shared" si="0"/>
        <v>-83242512</v>
      </c>
      <c r="I13" s="38">
        <f t="shared" si="0"/>
        <v>2745452471</v>
      </c>
      <c r="J13" s="39">
        <f t="shared" si="0"/>
        <v>1736730338</v>
      </c>
      <c r="K13" s="35">
        <f t="shared" si="0"/>
        <v>2166153638</v>
      </c>
      <c r="L13" s="36">
        <f t="shared" si="0"/>
        <v>2629153499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728878315</v>
      </c>
      <c r="D17" s="23">
        <v>799308897</v>
      </c>
      <c r="E17" s="24">
        <v>858383330</v>
      </c>
      <c r="F17" s="29">
        <v>378141958</v>
      </c>
      <c r="G17" s="30">
        <v>-529654293</v>
      </c>
      <c r="H17" s="31">
        <v>-529654293</v>
      </c>
      <c r="I17" s="26">
        <v>655986672</v>
      </c>
      <c r="J17" s="32">
        <v>-419129418</v>
      </c>
      <c r="K17" s="30">
        <v>-341546115</v>
      </c>
      <c r="L17" s="31">
        <v>-253063936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728878315</v>
      </c>
      <c r="D25" s="41">
        <f t="shared" ref="D25:L25" si="1">SUM(D15:D24)</f>
        <v>799308897</v>
      </c>
      <c r="E25" s="42">
        <f t="shared" si="1"/>
        <v>858383330</v>
      </c>
      <c r="F25" s="43">
        <f t="shared" si="1"/>
        <v>378141958</v>
      </c>
      <c r="G25" s="41">
        <f t="shared" si="1"/>
        <v>-529654293</v>
      </c>
      <c r="H25" s="42">
        <f t="shared" si="1"/>
        <v>-529654293</v>
      </c>
      <c r="I25" s="44">
        <f t="shared" si="1"/>
        <v>655986672</v>
      </c>
      <c r="J25" s="45">
        <f t="shared" si="1"/>
        <v>-419129418</v>
      </c>
      <c r="K25" s="41">
        <f t="shared" si="1"/>
        <v>-341546115</v>
      </c>
      <c r="L25" s="42">
        <f t="shared" si="1"/>
        <v>-253063936</v>
      </c>
    </row>
    <row r="26" spans="1:12" x14ac:dyDescent="0.25">
      <c r="A26" s="33" t="s">
        <v>42</v>
      </c>
      <c r="B26" s="34" t="s">
        <v>19</v>
      </c>
      <c r="C26" s="35">
        <f>+C13+C25</f>
        <v>731745109</v>
      </c>
      <c r="D26" s="35">
        <f t="shared" ref="D26:L26" si="2">+D13+D25</f>
        <v>1045413973</v>
      </c>
      <c r="E26" s="36">
        <f t="shared" si="2"/>
        <v>2112053529</v>
      </c>
      <c r="F26" s="37">
        <f t="shared" si="2"/>
        <v>851217090</v>
      </c>
      <c r="G26" s="35">
        <f t="shared" si="2"/>
        <v>-612896805</v>
      </c>
      <c r="H26" s="36">
        <f t="shared" si="2"/>
        <v>-612896805</v>
      </c>
      <c r="I26" s="38">
        <f t="shared" si="2"/>
        <v>3401439143</v>
      </c>
      <c r="J26" s="39">
        <f t="shared" si="2"/>
        <v>1317600920</v>
      </c>
      <c r="K26" s="35">
        <f t="shared" si="2"/>
        <v>1824607523</v>
      </c>
      <c r="L26" s="36">
        <f t="shared" si="2"/>
        <v>2376089563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-15160381</v>
      </c>
      <c r="H30" s="24">
        <v>-15160381</v>
      </c>
      <c r="I30" s="26">
        <v>0</v>
      </c>
      <c r="J30" s="27">
        <v>-16941311</v>
      </c>
      <c r="K30" s="23">
        <v>-18826292</v>
      </c>
      <c r="L30" s="24">
        <v>-20847030</v>
      </c>
    </row>
    <row r="31" spans="1:12" x14ac:dyDescent="0.25">
      <c r="A31" s="28" t="s">
        <v>47</v>
      </c>
      <c r="B31" s="22" t="s">
        <v>19</v>
      </c>
      <c r="C31" s="23">
        <v>311474</v>
      </c>
      <c r="D31" s="23">
        <v>487565</v>
      </c>
      <c r="E31" s="24">
        <v>699887</v>
      </c>
      <c r="F31" s="25">
        <v>0</v>
      </c>
      <c r="G31" s="23">
        <v>0</v>
      </c>
      <c r="H31" s="24">
        <v>0</v>
      </c>
      <c r="I31" s="26">
        <v>948016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24876951</v>
      </c>
      <c r="E32" s="24">
        <v>-228838496</v>
      </c>
      <c r="F32" s="25">
        <v>259091277</v>
      </c>
      <c r="G32" s="23">
        <v>-13196962</v>
      </c>
      <c r="H32" s="24">
        <v>-13196962</v>
      </c>
      <c r="I32" s="26">
        <v>-428137166</v>
      </c>
      <c r="J32" s="27">
        <v>283130440</v>
      </c>
      <c r="K32" s="23">
        <v>296184810</v>
      </c>
      <c r="L32" s="24">
        <v>303589430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4180179</v>
      </c>
      <c r="E33" s="24">
        <v>-4180000</v>
      </c>
      <c r="F33" s="25">
        <v>0</v>
      </c>
      <c r="G33" s="23">
        <v>0</v>
      </c>
      <c r="H33" s="24">
        <v>0</v>
      </c>
      <c r="I33" s="26">
        <v>-4180000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989426</v>
      </c>
      <c r="K34" s="23">
        <v>1033950</v>
      </c>
      <c r="L34" s="24">
        <v>1059799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101949443</v>
      </c>
      <c r="F35" s="25">
        <v>85891659</v>
      </c>
      <c r="G35" s="23">
        <v>74308055</v>
      </c>
      <c r="H35" s="24">
        <v>74308055</v>
      </c>
      <c r="I35" s="26">
        <v>173884889</v>
      </c>
      <c r="J35" s="27">
        <v>85393976</v>
      </c>
      <c r="K35" s="23">
        <v>89236705</v>
      </c>
      <c r="L35" s="24">
        <v>91467622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311474</v>
      </c>
      <c r="D37" s="35">
        <f t="shared" ref="D37:L37" si="3">SUM(D29:D36)</f>
        <v>29544695</v>
      </c>
      <c r="E37" s="36">
        <f t="shared" si="3"/>
        <v>-130369166</v>
      </c>
      <c r="F37" s="37">
        <f t="shared" si="3"/>
        <v>344982936</v>
      </c>
      <c r="G37" s="35">
        <f t="shared" si="3"/>
        <v>45950712</v>
      </c>
      <c r="H37" s="36">
        <f t="shared" si="3"/>
        <v>45950712</v>
      </c>
      <c r="I37" s="38">
        <f t="shared" si="3"/>
        <v>-257484261</v>
      </c>
      <c r="J37" s="39">
        <f t="shared" si="3"/>
        <v>352572531</v>
      </c>
      <c r="K37" s="35">
        <f t="shared" si="3"/>
        <v>367629173</v>
      </c>
      <c r="L37" s="36">
        <f t="shared" si="3"/>
        <v>375269821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311474</v>
      </c>
      <c r="D44" s="35">
        <f t="shared" ref="D44:L44" si="5">+D37+D43</f>
        <v>29544695</v>
      </c>
      <c r="E44" s="36">
        <f t="shared" si="5"/>
        <v>-130369166</v>
      </c>
      <c r="F44" s="37">
        <f t="shared" si="5"/>
        <v>344982936</v>
      </c>
      <c r="G44" s="35">
        <f t="shared" si="5"/>
        <v>45950712</v>
      </c>
      <c r="H44" s="36">
        <f t="shared" si="5"/>
        <v>45950712</v>
      </c>
      <c r="I44" s="38">
        <f t="shared" si="5"/>
        <v>-257484261</v>
      </c>
      <c r="J44" s="39">
        <f t="shared" si="5"/>
        <v>352572531</v>
      </c>
      <c r="K44" s="35">
        <f t="shared" si="5"/>
        <v>367629173</v>
      </c>
      <c r="L44" s="36">
        <f t="shared" si="5"/>
        <v>375269821</v>
      </c>
    </row>
    <row r="45" spans="1:12" x14ac:dyDescent="0.25">
      <c r="A45" s="47" t="s">
        <v>62</v>
      </c>
      <c r="B45" s="48" t="s">
        <v>63</v>
      </c>
      <c r="C45" s="49">
        <f>+C26-C44</f>
        <v>731433635</v>
      </c>
      <c r="D45" s="49">
        <f t="shared" ref="D45:L45" si="6">+D26-D44</f>
        <v>1015869278</v>
      </c>
      <c r="E45" s="50">
        <f t="shared" si="6"/>
        <v>2242422695</v>
      </c>
      <c r="F45" s="51">
        <f t="shared" si="6"/>
        <v>506234154</v>
      </c>
      <c r="G45" s="49">
        <f t="shared" si="6"/>
        <v>-658847517</v>
      </c>
      <c r="H45" s="50">
        <f t="shared" si="6"/>
        <v>-658847517</v>
      </c>
      <c r="I45" s="52">
        <f t="shared" si="6"/>
        <v>3658923404</v>
      </c>
      <c r="J45" s="53">
        <f t="shared" si="6"/>
        <v>965028389</v>
      </c>
      <c r="K45" s="49">
        <f t="shared" si="6"/>
        <v>1456978350</v>
      </c>
      <c r="L45" s="50">
        <f t="shared" si="6"/>
        <v>2000819742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-8696764</v>
      </c>
      <c r="F47" s="25">
        <v>479835147</v>
      </c>
      <c r="G47" s="23">
        <v>-555609908</v>
      </c>
      <c r="H47" s="24">
        <v>-555609908</v>
      </c>
      <c r="I47" s="26">
        <v>-8696764</v>
      </c>
      <c r="J47" s="27">
        <v>1062268068</v>
      </c>
      <c r="K47" s="23">
        <v>1549475368</v>
      </c>
      <c r="L47" s="24">
        <v>2110009315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-8696764</v>
      </c>
      <c r="F50" s="58">
        <f t="shared" si="7"/>
        <v>479835147</v>
      </c>
      <c r="G50" s="56">
        <f t="shared" si="7"/>
        <v>-555609908</v>
      </c>
      <c r="H50" s="57">
        <f t="shared" si="7"/>
        <v>-555609908</v>
      </c>
      <c r="I50" s="59">
        <f t="shared" si="7"/>
        <v>-8696764</v>
      </c>
      <c r="J50" s="60">
        <f t="shared" si="7"/>
        <v>1062268068</v>
      </c>
      <c r="K50" s="56">
        <f t="shared" si="7"/>
        <v>1549475368</v>
      </c>
      <c r="L50" s="57">
        <f t="shared" si="7"/>
        <v>2110009315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-730838</v>
      </c>
      <c r="D6" s="23">
        <v>-730838</v>
      </c>
      <c r="E6" s="24">
        <v>-730838</v>
      </c>
      <c r="F6" s="25">
        <v>0</v>
      </c>
      <c r="G6" s="23">
        <v>0</v>
      </c>
      <c r="H6" s="24">
        <v>0</v>
      </c>
      <c r="I6" s="26">
        <v>-730838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-666217</v>
      </c>
      <c r="D10" s="23">
        <v>-666217</v>
      </c>
      <c r="E10" s="24">
        <v>-666217</v>
      </c>
      <c r="F10" s="25">
        <v>0</v>
      </c>
      <c r="G10" s="23">
        <v>0</v>
      </c>
      <c r="H10" s="24">
        <v>0</v>
      </c>
      <c r="I10" s="26">
        <v>-666217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-150827</v>
      </c>
      <c r="D11" s="23">
        <v>-150827</v>
      </c>
      <c r="E11" s="24">
        <v>-150827</v>
      </c>
      <c r="F11" s="29">
        <v>0</v>
      </c>
      <c r="G11" s="30">
        <v>0</v>
      </c>
      <c r="H11" s="31">
        <v>0</v>
      </c>
      <c r="I11" s="26">
        <v>-150827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-1547882</v>
      </c>
      <c r="D13" s="35">
        <f t="shared" ref="D13:L13" si="0">SUM(D6:D12)</f>
        <v>-1547882</v>
      </c>
      <c r="E13" s="36">
        <f t="shared" si="0"/>
        <v>-1547882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-1547882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-1547882</v>
      </c>
      <c r="D26" s="35">
        <f t="shared" ref="D26:L26" si="2">+D13+D25</f>
        <v>-1547882</v>
      </c>
      <c r="E26" s="36">
        <f t="shared" si="2"/>
        <v>-1547882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-1547882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209</v>
      </c>
      <c r="D32" s="23">
        <v>209</v>
      </c>
      <c r="E32" s="24">
        <v>209</v>
      </c>
      <c r="F32" s="25">
        <v>0</v>
      </c>
      <c r="G32" s="23">
        <v>0</v>
      </c>
      <c r="H32" s="24">
        <v>0</v>
      </c>
      <c r="I32" s="26">
        <v>209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-228649</v>
      </c>
      <c r="F34" s="25">
        <v>0</v>
      </c>
      <c r="G34" s="23">
        <v>0</v>
      </c>
      <c r="H34" s="24">
        <v>0</v>
      </c>
      <c r="I34" s="26">
        <v>-264536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209</v>
      </c>
      <c r="D37" s="35">
        <f t="shared" ref="D37:L37" si="3">SUM(D29:D36)</f>
        <v>209</v>
      </c>
      <c r="E37" s="36">
        <f t="shared" si="3"/>
        <v>-228440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-264327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209</v>
      </c>
      <c r="D44" s="35">
        <f t="shared" ref="D44:L44" si="5">+D37+D43</f>
        <v>209</v>
      </c>
      <c r="E44" s="36">
        <f t="shared" si="5"/>
        <v>-228440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-264327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-1548091</v>
      </c>
      <c r="D45" s="49">
        <f t="shared" ref="D45:L45" si="6">+D26-D44</f>
        <v>-1548091</v>
      </c>
      <c r="E45" s="50">
        <f t="shared" si="6"/>
        <v>-1319442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-1283555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-1702906</v>
      </c>
      <c r="E47" s="24">
        <v>-1705861</v>
      </c>
      <c r="F47" s="25">
        <v>0</v>
      </c>
      <c r="G47" s="23">
        <v>0</v>
      </c>
      <c r="H47" s="24">
        <v>0</v>
      </c>
      <c r="I47" s="26">
        <v>-1671666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-1702906</v>
      </c>
      <c r="E50" s="57">
        <f t="shared" si="7"/>
        <v>-1705861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-1671666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-1542757356</v>
      </c>
      <c r="D6" s="23">
        <v>-1799549683</v>
      </c>
      <c r="E6" s="24">
        <v>-2135248499</v>
      </c>
      <c r="F6" s="25">
        <v>-263370924</v>
      </c>
      <c r="G6" s="23">
        <v>-348055239</v>
      </c>
      <c r="H6" s="24">
        <v>-348055239</v>
      </c>
      <c r="I6" s="26">
        <v>-2427779185</v>
      </c>
      <c r="J6" s="27">
        <v>-244497396</v>
      </c>
      <c r="K6" s="23">
        <v>-464676612</v>
      </c>
      <c r="L6" s="24">
        <v>-664018668</v>
      </c>
    </row>
    <row r="7" spans="1:12" x14ac:dyDescent="0.25">
      <c r="A7" s="28" t="s">
        <v>22</v>
      </c>
      <c r="B7" s="22" t="s">
        <v>9</v>
      </c>
      <c r="C7" s="23">
        <v>137510579</v>
      </c>
      <c r="D7" s="23">
        <v>287665586</v>
      </c>
      <c r="E7" s="24">
        <v>582909440</v>
      </c>
      <c r="F7" s="25">
        <v>204370752</v>
      </c>
      <c r="G7" s="23">
        <v>133404951</v>
      </c>
      <c r="H7" s="24">
        <v>133404951</v>
      </c>
      <c r="I7" s="26">
        <v>502923719</v>
      </c>
      <c r="J7" s="27">
        <v>160325436</v>
      </c>
      <c r="K7" s="23">
        <v>330315756</v>
      </c>
      <c r="L7" s="24">
        <v>529905528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-23192659</v>
      </c>
      <c r="D10" s="23">
        <v>-18945519</v>
      </c>
      <c r="E10" s="24">
        <v>-28219059</v>
      </c>
      <c r="F10" s="25">
        <v>0</v>
      </c>
      <c r="G10" s="23">
        <v>0</v>
      </c>
      <c r="H10" s="24">
        <v>0</v>
      </c>
      <c r="I10" s="26">
        <v>-31836177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146806507</v>
      </c>
      <c r="D11" s="23">
        <v>180255927</v>
      </c>
      <c r="E11" s="24">
        <v>216532079</v>
      </c>
      <c r="F11" s="29">
        <v>0</v>
      </c>
      <c r="G11" s="30">
        <v>0</v>
      </c>
      <c r="H11" s="31">
        <v>0</v>
      </c>
      <c r="I11" s="26">
        <v>249469776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-5002128</v>
      </c>
      <c r="D12" s="23">
        <v>-9568635</v>
      </c>
      <c r="E12" s="24">
        <v>-6798461</v>
      </c>
      <c r="F12" s="25">
        <v>0</v>
      </c>
      <c r="G12" s="23">
        <v>0</v>
      </c>
      <c r="H12" s="24">
        <v>0</v>
      </c>
      <c r="I12" s="26">
        <v>-7424692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-1286635057</v>
      </c>
      <c r="D13" s="35">
        <f t="shared" ref="D13:L13" si="0">SUM(D6:D12)</f>
        <v>-1360142324</v>
      </c>
      <c r="E13" s="36">
        <f t="shared" si="0"/>
        <v>-1370824500</v>
      </c>
      <c r="F13" s="37">
        <f t="shared" si="0"/>
        <v>-59000172</v>
      </c>
      <c r="G13" s="35">
        <f t="shared" si="0"/>
        <v>-214650288</v>
      </c>
      <c r="H13" s="36">
        <f t="shared" si="0"/>
        <v>-214650288</v>
      </c>
      <c r="I13" s="38">
        <f t="shared" si="0"/>
        <v>-1714646559</v>
      </c>
      <c r="J13" s="39">
        <f t="shared" si="0"/>
        <v>-84171960</v>
      </c>
      <c r="K13" s="35">
        <f t="shared" si="0"/>
        <v>-134360856</v>
      </c>
      <c r="L13" s="36">
        <f t="shared" si="0"/>
        <v>-134113140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469510400</v>
      </c>
      <c r="D17" s="23">
        <v>306406891</v>
      </c>
      <c r="E17" s="24">
        <v>512037892</v>
      </c>
      <c r="F17" s="29">
        <v>236932776</v>
      </c>
      <c r="G17" s="30">
        <v>162363308</v>
      </c>
      <c r="H17" s="31">
        <v>162363308</v>
      </c>
      <c r="I17" s="26">
        <v>436847577</v>
      </c>
      <c r="J17" s="32">
        <v>191974188</v>
      </c>
      <c r="K17" s="30">
        <v>403667748</v>
      </c>
      <c r="L17" s="31">
        <v>635133252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469510400</v>
      </c>
      <c r="D25" s="41">
        <f t="shared" ref="D25:L25" si="1">SUM(D15:D24)</f>
        <v>306406891</v>
      </c>
      <c r="E25" s="42">
        <f t="shared" si="1"/>
        <v>512037892</v>
      </c>
      <c r="F25" s="43">
        <f t="shared" si="1"/>
        <v>236932776</v>
      </c>
      <c r="G25" s="41">
        <f t="shared" si="1"/>
        <v>162363308</v>
      </c>
      <c r="H25" s="42">
        <f t="shared" si="1"/>
        <v>162363308</v>
      </c>
      <c r="I25" s="44">
        <f t="shared" si="1"/>
        <v>436847577</v>
      </c>
      <c r="J25" s="45">
        <f t="shared" si="1"/>
        <v>191974188</v>
      </c>
      <c r="K25" s="41">
        <f t="shared" si="1"/>
        <v>403667748</v>
      </c>
      <c r="L25" s="42">
        <f t="shared" si="1"/>
        <v>635133252</v>
      </c>
    </row>
    <row r="26" spans="1:12" x14ac:dyDescent="0.25">
      <c r="A26" s="33" t="s">
        <v>42</v>
      </c>
      <c r="B26" s="34" t="s">
        <v>19</v>
      </c>
      <c r="C26" s="35">
        <f>+C13+C25</f>
        <v>-817124657</v>
      </c>
      <c r="D26" s="35">
        <f t="shared" ref="D26:L26" si="2">+D13+D25</f>
        <v>-1053735433</v>
      </c>
      <c r="E26" s="36">
        <f t="shared" si="2"/>
        <v>-858786608</v>
      </c>
      <c r="F26" s="37">
        <f t="shared" si="2"/>
        <v>177932604</v>
      </c>
      <c r="G26" s="35">
        <f t="shared" si="2"/>
        <v>-52286980</v>
      </c>
      <c r="H26" s="36">
        <f t="shared" si="2"/>
        <v>-52286980</v>
      </c>
      <c r="I26" s="38">
        <f t="shared" si="2"/>
        <v>-1277798982</v>
      </c>
      <c r="J26" s="39">
        <f t="shared" si="2"/>
        <v>107802228</v>
      </c>
      <c r="K26" s="35">
        <f t="shared" si="2"/>
        <v>269306892</v>
      </c>
      <c r="L26" s="36">
        <f t="shared" si="2"/>
        <v>501020112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-8722636</v>
      </c>
      <c r="D31" s="23">
        <v>-8771176</v>
      </c>
      <c r="E31" s="24">
        <v>-8831606</v>
      </c>
      <c r="F31" s="25">
        <v>0</v>
      </c>
      <c r="G31" s="23">
        <v>0</v>
      </c>
      <c r="H31" s="24">
        <v>0</v>
      </c>
      <c r="I31" s="26">
        <v>-8843950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54734062</v>
      </c>
      <c r="D32" s="23">
        <v>241236657</v>
      </c>
      <c r="E32" s="24">
        <v>256224591</v>
      </c>
      <c r="F32" s="25">
        <v>0</v>
      </c>
      <c r="G32" s="23">
        <v>-17694229</v>
      </c>
      <c r="H32" s="24">
        <v>-17694229</v>
      </c>
      <c r="I32" s="26">
        <v>299843365</v>
      </c>
      <c r="J32" s="27">
        <v>953742</v>
      </c>
      <c r="K32" s="23">
        <v>953742</v>
      </c>
      <c r="L32" s="24">
        <v>953742</v>
      </c>
    </row>
    <row r="33" spans="1:12" x14ac:dyDescent="0.25">
      <c r="A33" s="28" t="s">
        <v>50</v>
      </c>
      <c r="B33" s="22" t="s">
        <v>51</v>
      </c>
      <c r="C33" s="23">
        <v>-228733378</v>
      </c>
      <c r="D33" s="23">
        <v>-319108945</v>
      </c>
      <c r="E33" s="24">
        <v>-319108945</v>
      </c>
      <c r="F33" s="25">
        <v>0</v>
      </c>
      <c r="G33" s="23">
        <v>-15948765</v>
      </c>
      <c r="H33" s="24">
        <v>-15948765</v>
      </c>
      <c r="I33" s="26">
        <v>-587341962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157536752</v>
      </c>
      <c r="D35" s="23">
        <v>191170624</v>
      </c>
      <c r="E35" s="24">
        <v>241533065</v>
      </c>
      <c r="F35" s="25">
        <v>0</v>
      </c>
      <c r="G35" s="23">
        <v>0</v>
      </c>
      <c r="H35" s="24">
        <v>0</v>
      </c>
      <c r="I35" s="26">
        <v>280320899</v>
      </c>
      <c r="J35" s="27">
        <v>75234465</v>
      </c>
      <c r="K35" s="23">
        <v>126438915</v>
      </c>
      <c r="L35" s="24">
        <v>184391542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-25185200</v>
      </c>
      <c r="D37" s="35">
        <f t="shared" ref="D37:L37" si="3">SUM(D29:D36)</f>
        <v>104527160</v>
      </c>
      <c r="E37" s="36">
        <f t="shared" si="3"/>
        <v>169817105</v>
      </c>
      <c r="F37" s="37">
        <f t="shared" si="3"/>
        <v>0</v>
      </c>
      <c r="G37" s="35">
        <f t="shared" si="3"/>
        <v>-33642994</v>
      </c>
      <c r="H37" s="36">
        <f t="shared" si="3"/>
        <v>-33642994</v>
      </c>
      <c r="I37" s="38">
        <f t="shared" si="3"/>
        <v>-16021648</v>
      </c>
      <c r="J37" s="39">
        <f t="shared" si="3"/>
        <v>76188207</v>
      </c>
      <c r="K37" s="35">
        <f t="shared" si="3"/>
        <v>127392657</v>
      </c>
      <c r="L37" s="36">
        <f t="shared" si="3"/>
        <v>185345284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-25185200</v>
      </c>
      <c r="D44" s="35">
        <f t="shared" ref="D44:L44" si="5">+D37+D43</f>
        <v>104527160</v>
      </c>
      <c r="E44" s="36">
        <f t="shared" si="5"/>
        <v>169817105</v>
      </c>
      <c r="F44" s="37">
        <f t="shared" si="5"/>
        <v>0</v>
      </c>
      <c r="G44" s="35">
        <f t="shared" si="5"/>
        <v>-33642994</v>
      </c>
      <c r="H44" s="36">
        <f t="shared" si="5"/>
        <v>-33642994</v>
      </c>
      <c r="I44" s="38">
        <f t="shared" si="5"/>
        <v>-16021648</v>
      </c>
      <c r="J44" s="39">
        <f t="shared" si="5"/>
        <v>76188207</v>
      </c>
      <c r="K44" s="35">
        <f t="shared" si="5"/>
        <v>127392657</v>
      </c>
      <c r="L44" s="36">
        <f t="shared" si="5"/>
        <v>185345284</v>
      </c>
    </row>
    <row r="45" spans="1:12" x14ac:dyDescent="0.25">
      <c r="A45" s="47" t="s">
        <v>62</v>
      </c>
      <c r="B45" s="48" t="s">
        <v>63</v>
      </c>
      <c r="C45" s="49">
        <f>+C26-C44</f>
        <v>-791939457</v>
      </c>
      <c r="D45" s="49">
        <f t="shared" ref="D45:L45" si="6">+D26-D44</f>
        <v>-1158262593</v>
      </c>
      <c r="E45" s="50">
        <f t="shared" si="6"/>
        <v>-1028603713</v>
      </c>
      <c r="F45" s="51">
        <f t="shared" si="6"/>
        <v>177932604</v>
      </c>
      <c r="G45" s="49">
        <f t="shared" si="6"/>
        <v>-18643986</v>
      </c>
      <c r="H45" s="50">
        <f t="shared" si="6"/>
        <v>-18643986</v>
      </c>
      <c r="I45" s="52">
        <f t="shared" si="6"/>
        <v>-1261777334</v>
      </c>
      <c r="J45" s="53">
        <f t="shared" si="6"/>
        <v>31614021</v>
      </c>
      <c r="K45" s="49">
        <f t="shared" si="6"/>
        <v>141914235</v>
      </c>
      <c r="L45" s="50">
        <f t="shared" si="6"/>
        <v>315674828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-32237509</v>
      </c>
      <c r="D47" s="23">
        <v>-188904581</v>
      </c>
      <c r="E47" s="24">
        <v>-320952234</v>
      </c>
      <c r="F47" s="25">
        <v>177932604</v>
      </c>
      <c r="G47" s="23">
        <v>-18643986</v>
      </c>
      <c r="H47" s="24">
        <v>-18643986</v>
      </c>
      <c r="I47" s="26">
        <v>-359236661</v>
      </c>
      <c r="J47" s="27">
        <v>61577880</v>
      </c>
      <c r="K47" s="23">
        <v>170849040</v>
      </c>
      <c r="L47" s="24">
        <v>343538388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-32237509</v>
      </c>
      <c r="D50" s="56">
        <f t="shared" ref="D50:L50" si="7">SUM(D47:D49)</f>
        <v>-188904581</v>
      </c>
      <c r="E50" s="57">
        <f t="shared" si="7"/>
        <v>-320952234</v>
      </c>
      <c r="F50" s="58">
        <f t="shared" si="7"/>
        <v>177932604</v>
      </c>
      <c r="G50" s="56">
        <f t="shared" si="7"/>
        <v>-18643986</v>
      </c>
      <c r="H50" s="57">
        <f t="shared" si="7"/>
        <v>-18643986</v>
      </c>
      <c r="I50" s="59">
        <f t="shared" si="7"/>
        <v>-359236661</v>
      </c>
      <c r="J50" s="60">
        <f t="shared" si="7"/>
        <v>61577880</v>
      </c>
      <c r="K50" s="56">
        <f t="shared" si="7"/>
        <v>170849040</v>
      </c>
      <c r="L50" s="57">
        <f t="shared" si="7"/>
        <v>343538388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24</v>
      </c>
      <c r="G10" s="23">
        <v>24</v>
      </c>
      <c r="H10" s="24">
        <v>24</v>
      </c>
      <c r="I10" s="26">
        <v>0</v>
      </c>
      <c r="J10" s="27">
        <v>24</v>
      </c>
      <c r="K10" s="23">
        <v>28</v>
      </c>
      <c r="L10" s="24">
        <v>28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24</v>
      </c>
      <c r="G13" s="35">
        <f t="shared" si="0"/>
        <v>24</v>
      </c>
      <c r="H13" s="36">
        <f t="shared" si="0"/>
        <v>24</v>
      </c>
      <c r="I13" s="38">
        <f t="shared" si="0"/>
        <v>0</v>
      </c>
      <c r="J13" s="39">
        <f t="shared" si="0"/>
        <v>24</v>
      </c>
      <c r="K13" s="35">
        <f t="shared" si="0"/>
        <v>28</v>
      </c>
      <c r="L13" s="36">
        <f t="shared" si="0"/>
        <v>28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24</v>
      </c>
      <c r="G26" s="35">
        <f t="shared" si="2"/>
        <v>24</v>
      </c>
      <c r="H26" s="36">
        <f t="shared" si="2"/>
        <v>24</v>
      </c>
      <c r="I26" s="38">
        <f t="shared" si="2"/>
        <v>0</v>
      </c>
      <c r="J26" s="39">
        <f t="shared" si="2"/>
        <v>24</v>
      </c>
      <c r="K26" s="35">
        <f t="shared" si="2"/>
        <v>28</v>
      </c>
      <c r="L26" s="36">
        <f t="shared" si="2"/>
        <v>28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24</v>
      </c>
      <c r="G45" s="49">
        <f t="shared" si="6"/>
        <v>24</v>
      </c>
      <c r="H45" s="50">
        <f t="shared" si="6"/>
        <v>24</v>
      </c>
      <c r="I45" s="52">
        <f t="shared" si="6"/>
        <v>0</v>
      </c>
      <c r="J45" s="53">
        <f t="shared" si="6"/>
        <v>24</v>
      </c>
      <c r="K45" s="49">
        <f t="shared" si="6"/>
        <v>28</v>
      </c>
      <c r="L45" s="50">
        <f t="shared" si="6"/>
        <v>28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-708988</v>
      </c>
      <c r="D6" s="23">
        <v>9999</v>
      </c>
      <c r="E6" s="24">
        <v>9886</v>
      </c>
      <c r="F6" s="25">
        <v>-239014052</v>
      </c>
      <c r="G6" s="23">
        <v>-251046925</v>
      </c>
      <c r="H6" s="24">
        <v>-251046925</v>
      </c>
      <c r="I6" s="26">
        <v>10161</v>
      </c>
      <c r="J6" s="27">
        <v>-128164094</v>
      </c>
      <c r="K6" s="23">
        <v>-78236486</v>
      </c>
      <c r="L6" s="24">
        <v>-81699938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74801880</v>
      </c>
      <c r="G7" s="23">
        <v>68269827</v>
      </c>
      <c r="H7" s="24">
        <v>68269827</v>
      </c>
      <c r="I7" s="26">
        <v>0</v>
      </c>
      <c r="J7" s="27">
        <v>26169761</v>
      </c>
      <c r="K7" s="23">
        <v>27373571</v>
      </c>
      <c r="L7" s="24">
        <v>28578008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34851382</v>
      </c>
      <c r="G8" s="23">
        <v>34851382</v>
      </c>
      <c r="H8" s="24">
        <v>34851382</v>
      </c>
      <c r="I8" s="26">
        <v>0</v>
      </c>
      <c r="J8" s="27">
        <v>36349991</v>
      </c>
      <c r="K8" s="23">
        <v>38022091</v>
      </c>
      <c r="L8" s="24">
        <v>39695063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2984393</v>
      </c>
      <c r="F10" s="25">
        <v>0</v>
      </c>
      <c r="G10" s="23">
        <v>-1071162</v>
      </c>
      <c r="H10" s="24">
        <v>-1071162</v>
      </c>
      <c r="I10" s="26">
        <v>4077316</v>
      </c>
      <c r="J10" s="27">
        <v>0</v>
      </c>
      <c r="K10" s="23">
        <v>147093</v>
      </c>
      <c r="L10" s="24">
        <v>147093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56425081</v>
      </c>
      <c r="G11" s="30">
        <v>52486288</v>
      </c>
      <c r="H11" s="31">
        <v>52486288</v>
      </c>
      <c r="I11" s="26">
        <v>0</v>
      </c>
      <c r="J11" s="32">
        <v>46961165</v>
      </c>
      <c r="K11" s="30">
        <v>41731274</v>
      </c>
      <c r="L11" s="31">
        <v>49064280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-708988</v>
      </c>
      <c r="D13" s="35">
        <f t="shared" ref="D13:L13" si="0">SUM(D6:D12)</f>
        <v>9999</v>
      </c>
      <c r="E13" s="36">
        <f t="shared" si="0"/>
        <v>2994279</v>
      </c>
      <c r="F13" s="37">
        <f t="shared" si="0"/>
        <v>-72935709</v>
      </c>
      <c r="G13" s="35">
        <f t="shared" si="0"/>
        <v>-96510590</v>
      </c>
      <c r="H13" s="36">
        <f t="shared" si="0"/>
        <v>-96510590</v>
      </c>
      <c r="I13" s="38">
        <f t="shared" si="0"/>
        <v>4087477</v>
      </c>
      <c r="J13" s="39">
        <f t="shared" si="0"/>
        <v>-18683177</v>
      </c>
      <c r="K13" s="35">
        <f t="shared" si="0"/>
        <v>29037543</v>
      </c>
      <c r="L13" s="36">
        <f t="shared" si="0"/>
        <v>35784506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1401907389</v>
      </c>
      <c r="D17" s="23">
        <v>956862487</v>
      </c>
      <c r="E17" s="24">
        <v>1178825136</v>
      </c>
      <c r="F17" s="29">
        <v>2714972721</v>
      </c>
      <c r="G17" s="30">
        <v>2675533266</v>
      </c>
      <c r="H17" s="31">
        <v>2675533266</v>
      </c>
      <c r="I17" s="26">
        <v>1564461010</v>
      </c>
      <c r="J17" s="32">
        <v>2679674369</v>
      </c>
      <c r="K17" s="30">
        <v>2712522987</v>
      </c>
      <c r="L17" s="31">
        <v>2786299500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-119611</v>
      </c>
      <c r="D21" s="23">
        <v>-119611</v>
      </c>
      <c r="E21" s="24">
        <v>-119611</v>
      </c>
      <c r="F21" s="25">
        <v>304348</v>
      </c>
      <c r="G21" s="23">
        <v>304348</v>
      </c>
      <c r="H21" s="24">
        <v>304348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1401787778</v>
      </c>
      <c r="D25" s="41">
        <f t="shared" ref="D25:L25" si="1">SUM(D15:D24)</f>
        <v>956742876</v>
      </c>
      <c r="E25" s="42">
        <f t="shared" si="1"/>
        <v>1178705525</v>
      </c>
      <c r="F25" s="43">
        <f t="shared" si="1"/>
        <v>2715277069</v>
      </c>
      <c r="G25" s="41">
        <f t="shared" si="1"/>
        <v>2675837614</v>
      </c>
      <c r="H25" s="42">
        <f t="shared" si="1"/>
        <v>2675837614</v>
      </c>
      <c r="I25" s="44">
        <f t="shared" si="1"/>
        <v>1564461010</v>
      </c>
      <c r="J25" s="45">
        <f t="shared" si="1"/>
        <v>2679674369</v>
      </c>
      <c r="K25" s="41">
        <f t="shared" si="1"/>
        <v>2712522987</v>
      </c>
      <c r="L25" s="42">
        <f t="shared" si="1"/>
        <v>2786299500</v>
      </c>
    </row>
    <row r="26" spans="1:12" x14ac:dyDescent="0.25">
      <c r="A26" s="33" t="s">
        <v>42</v>
      </c>
      <c r="B26" s="34" t="s">
        <v>19</v>
      </c>
      <c r="C26" s="35">
        <f>+C13+C25</f>
        <v>1401078790</v>
      </c>
      <c r="D26" s="35">
        <f t="shared" ref="D26:L26" si="2">+D13+D25</f>
        <v>956752875</v>
      </c>
      <c r="E26" s="36">
        <f t="shared" si="2"/>
        <v>1181699804</v>
      </c>
      <c r="F26" s="37">
        <f t="shared" si="2"/>
        <v>2642341360</v>
      </c>
      <c r="G26" s="35">
        <f t="shared" si="2"/>
        <v>2579327024</v>
      </c>
      <c r="H26" s="36">
        <f t="shared" si="2"/>
        <v>2579327024</v>
      </c>
      <c r="I26" s="38">
        <f t="shared" si="2"/>
        <v>1568548487</v>
      </c>
      <c r="J26" s="39">
        <f t="shared" si="2"/>
        <v>2660991192</v>
      </c>
      <c r="K26" s="35">
        <f t="shared" si="2"/>
        <v>2741560530</v>
      </c>
      <c r="L26" s="36">
        <f t="shared" si="2"/>
        <v>2822084006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9848635</v>
      </c>
      <c r="F32" s="25">
        <v>3954859</v>
      </c>
      <c r="G32" s="23">
        <v>3592604</v>
      </c>
      <c r="H32" s="24">
        <v>3592604</v>
      </c>
      <c r="I32" s="26">
        <v>13137406</v>
      </c>
      <c r="J32" s="27">
        <v>39717741</v>
      </c>
      <c r="K32" s="23">
        <v>28564749</v>
      </c>
      <c r="L32" s="24">
        <v>35453936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6525000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-450000</v>
      </c>
      <c r="G35" s="23">
        <v>12323400</v>
      </c>
      <c r="H35" s="24">
        <v>12323400</v>
      </c>
      <c r="I35" s="26">
        <v>0</v>
      </c>
      <c r="J35" s="27">
        <v>-450107</v>
      </c>
      <c r="K35" s="23">
        <v>-470812</v>
      </c>
      <c r="L35" s="24">
        <v>-491527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9848635</v>
      </c>
      <c r="F37" s="37">
        <f t="shared" si="3"/>
        <v>3504859</v>
      </c>
      <c r="G37" s="35">
        <f t="shared" si="3"/>
        <v>15916004</v>
      </c>
      <c r="H37" s="36">
        <f t="shared" si="3"/>
        <v>15916004</v>
      </c>
      <c r="I37" s="38">
        <f t="shared" si="3"/>
        <v>19662406</v>
      </c>
      <c r="J37" s="39">
        <f t="shared" si="3"/>
        <v>39267634</v>
      </c>
      <c r="K37" s="35">
        <f t="shared" si="3"/>
        <v>28093937</v>
      </c>
      <c r="L37" s="36">
        <f t="shared" si="3"/>
        <v>34962409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9848635</v>
      </c>
      <c r="F44" s="37">
        <f t="shared" si="5"/>
        <v>3504859</v>
      </c>
      <c r="G44" s="35">
        <f t="shared" si="5"/>
        <v>15916004</v>
      </c>
      <c r="H44" s="36">
        <f t="shared" si="5"/>
        <v>15916004</v>
      </c>
      <c r="I44" s="38">
        <f t="shared" si="5"/>
        <v>19662406</v>
      </c>
      <c r="J44" s="39">
        <f t="shared" si="5"/>
        <v>39267634</v>
      </c>
      <c r="K44" s="35">
        <f t="shared" si="5"/>
        <v>28093937</v>
      </c>
      <c r="L44" s="36">
        <f t="shared" si="5"/>
        <v>34962409</v>
      </c>
    </row>
    <row r="45" spans="1:12" x14ac:dyDescent="0.25">
      <c r="A45" s="47" t="s">
        <v>62</v>
      </c>
      <c r="B45" s="48" t="s">
        <v>63</v>
      </c>
      <c r="C45" s="49">
        <f>+C26-C44</f>
        <v>1401078790</v>
      </c>
      <c r="D45" s="49">
        <f t="shared" ref="D45:L45" si="6">+D26-D44</f>
        <v>956752875</v>
      </c>
      <c r="E45" s="50">
        <f t="shared" si="6"/>
        <v>1171851169</v>
      </c>
      <c r="F45" s="51">
        <f t="shared" si="6"/>
        <v>2638836501</v>
      </c>
      <c r="G45" s="49">
        <f t="shared" si="6"/>
        <v>2563411020</v>
      </c>
      <c r="H45" s="50">
        <f t="shared" si="6"/>
        <v>2563411020</v>
      </c>
      <c r="I45" s="52">
        <f t="shared" si="6"/>
        <v>1548886081</v>
      </c>
      <c r="J45" s="53">
        <f t="shared" si="6"/>
        <v>2621723558</v>
      </c>
      <c r="K45" s="49">
        <f t="shared" si="6"/>
        <v>2713466593</v>
      </c>
      <c r="L45" s="50">
        <f t="shared" si="6"/>
        <v>2787121597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2516442614</v>
      </c>
      <c r="G47" s="23">
        <v>2516442614</v>
      </c>
      <c r="H47" s="24">
        <v>2516442614</v>
      </c>
      <c r="I47" s="26">
        <v>0</v>
      </c>
      <c r="J47" s="27">
        <v>2516589707</v>
      </c>
      <c r="K47" s="23">
        <v>2574473348</v>
      </c>
      <c r="L47" s="24">
        <v>2638923556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2516442614</v>
      </c>
      <c r="G50" s="56">
        <f t="shared" si="7"/>
        <v>2516442614</v>
      </c>
      <c r="H50" s="57">
        <f t="shared" si="7"/>
        <v>2516442614</v>
      </c>
      <c r="I50" s="59">
        <f t="shared" si="7"/>
        <v>0</v>
      </c>
      <c r="J50" s="60">
        <f t="shared" si="7"/>
        <v>2516589707</v>
      </c>
      <c r="K50" s="56">
        <f t="shared" si="7"/>
        <v>2574473348</v>
      </c>
      <c r="L50" s="57">
        <f t="shared" si="7"/>
        <v>2638923556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8686438</v>
      </c>
      <c r="D6" s="23">
        <v>15118207</v>
      </c>
      <c r="E6" s="24">
        <v>-48395260</v>
      </c>
      <c r="F6" s="25">
        <v>166297590</v>
      </c>
      <c r="G6" s="23">
        <v>149284092</v>
      </c>
      <c r="H6" s="24">
        <v>149284092</v>
      </c>
      <c r="I6" s="26">
        <v>-21305792</v>
      </c>
      <c r="J6" s="27">
        <v>158090504</v>
      </c>
      <c r="K6" s="23">
        <v>363989996</v>
      </c>
      <c r="L6" s="24">
        <v>614642142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186281329</v>
      </c>
      <c r="F7" s="25">
        <v>-121349404</v>
      </c>
      <c r="G7" s="23">
        <v>221571667</v>
      </c>
      <c r="H7" s="24">
        <v>221571667</v>
      </c>
      <c r="I7" s="26">
        <v>209418961</v>
      </c>
      <c r="J7" s="27">
        <v>-524305383</v>
      </c>
      <c r="K7" s="23">
        <v>-535598015</v>
      </c>
      <c r="L7" s="24">
        <v>-543845665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3254</v>
      </c>
      <c r="F10" s="25">
        <v>-180</v>
      </c>
      <c r="G10" s="23">
        <v>3254</v>
      </c>
      <c r="H10" s="24">
        <v>3254</v>
      </c>
      <c r="I10" s="26">
        <v>3254</v>
      </c>
      <c r="J10" s="27">
        <v>3254</v>
      </c>
      <c r="K10" s="23">
        <v>3254</v>
      </c>
      <c r="L10" s="24">
        <v>3254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8686438</v>
      </c>
      <c r="D13" s="35">
        <f t="shared" ref="D13:L13" si="0">SUM(D6:D12)</f>
        <v>15118207</v>
      </c>
      <c r="E13" s="36">
        <f t="shared" si="0"/>
        <v>137889323</v>
      </c>
      <c r="F13" s="37">
        <f t="shared" si="0"/>
        <v>44948006</v>
      </c>
      <c r="G13" s="35">
        <f t="shared" si="0"/>
        <v>370859013</v>
      </c>
      <c r="H13" s="36">
        <f t="shared" si="0"/>
        <v>370859013</v>
      </c>
      <c r="I13" s="38">
        <f t="shared" si="0"/>
        <v>188116423</v>
      </c>
      <c r="J13" s="39">
        <f t="shared" si="0"/>
        <v>-366211625</v>
      </c>
      <c r="K13" s="35">
        <f t="shared" si="0"/>
        <v>-171604765</v>
      </c>
      <c r="L13" s="36">
        <f t="shared" si="0"/>
        <v>70799731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607970610</v>
      </c>
      <c r="D17" s="23">
        <v>652066492</v>
      </c>
      <c r="E17" s="24">
        <v>693850493</v>
      </c>
      <c r="F17" s="29">
        <v>116482128</v>
      </c>
      <c r="G17" s="30">
        <v>613298298</v>
      </c>
      <c r="H17" s="31">
        <v>613298298</v>
      </c>
      <c r="I17" s="26">
        <v>614406944</v>
      </c>
      <c r="J17" s="32">
        <v>106872110</v>
      </c>
      <c r="K17" s="30">
        <v>74295595</v>
      </c>
      <c r="L17" s="31">
        <v>9497642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607970610</v>
      </c>
      <c r="D25" s="41">
        <f t="shared" ref="D25:L25" si="1">SUM(D15:D24)</f>
        <v>652066492</v>
      </c>
      <c r="E25" s="42">
        <f t="shared" si="1"/>
        <v>693850493</v>
      </c>
      <c r="F25" s="43">
        <f t="shared" si="1"/>
        <v>116482128</v>
      </c>
      <c r="G25" s="41">
        <f t="shared" si="1"/>
        <v>613298298</v>
      </c>
      <c r="H25" s="42">
        <f t="shared" si="1"/>
        <v>613298298</v>
      </c>
      <c r="I25" s="44">
        <f t="shared" si="1"/>
        <v>614406944</v>
      </c>
      <c r="J25" s="45">
        <f t="shared" si="1"/>
        <v>106872110</v>
      </c>
      <c r="K25" s="41">
        <f t="shared" si="1"/>
        <v>74295595</v>
      </c>
      <c r="L25" s="42">
        <f t="shared" si="1"/>
        <v>9497642</v>
      </c>
    </row>
    <row r="26" spans="1:12" x14ac:dyDescent="0.25">
      <c r="A26" s="33" t="s">
        <v>42</v>
      </c>
      <c r="B26" s="34" t="s">
        <v>19</v>
      </c>
      <c r="C26" s="35">
        <f>+C13+C25</f>
        <v>616657048</v>
      </c>
      <c r="D26" s="35">
        <f t="shared" ref="D26:L26" si="2">+D13+D25</f>
        <v>667184699</v>
      </c>
      <c r="E26" s="36">
        <f t="shared" si="2"/>
        <v>831739816</v>
      </c>
      <c r="F26" s="37">
        <f t="shared" si="2"/>
        <v>161430134</v>
      </c>
      <c r="G26" s="35">
        <f t="shared" si="2"/>
        <v>984157311</v>
      </c>
      <c r="H26" s="36">
        <f t="shared" si="2"/>
        <v>984157311</v>
      </c>
      <c r="I26" s="38">
        <f t="shared" si="2"/>
        <v>802523367</v>
      </c>
      <c r="J26" s="39">
        <f t="shared" si="2"/>
        <v>-259339515</v>
      </c>
      <c r="K26" s="35">
        <f t="shared" si="2"/>
        <v>-97309170</v>
      </c>
      <c r="L26" s="36">
        <f t="shared" si="2"/>
        <v>80297373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-181972935</v>
      </c>
      <c r="G32" s="23">
        <v>-181972935</v>
      </c>
      <c r="H32" s="24">
        <v>-181972935</v>
      </c>
      <c r="I32" s="26">
        <v>0</v>
      </c>
      <c r="J32" s="27">
        <v>-181972935</v>
      </c>
      <c r="K32" s="23">
        <v>-181972935</v>
      </c>
      <c r="L32" s="24">
        <v>-181972935</v>
      </c>
    </row>
    <row r="33" spans="1:12" x14ac:dyDescent="0.25">
      <c r="A33" s="28" t="s">
        <v>50</v>
      </c>
      <c r="B33" s="22" t="s">
        <v>51</v>
      </c>
      <c r="C33" s="23">
        <v>2746627</v>
      </c>
      <c r="D33" s="23">
        <v>0</v>
      </c>
      <c r="E33" s="24">
        <v>0</v>
      </c>
      <c r="F33" s="25">
        <v>1</v>
      </c>
      <c r="G33" s="23">
        <v>0</v>
      </c>
      <c r="H33" s="24">
        <v>0</v>
      </c>
      <c r="I33" s="26">
        <v>10694857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2746627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-181972934</v>
      </c>
      <c r="G37" s="35">
        <f t="shared" si="3"/>
        <v>-181972935</v>
      </c>
      <c r="H37" s="36">
        <f t="shared" si="3"/>
        <v>-181972935</v>
      </c>
      <c r="I37" s="38">
        <f t="shared" si="3"/>
        <v>10694857</v>
      </c>
      <c r="J37" s="39">
        <f t="shared" si="3"/>
        <v>-181972935</v>
      </c>
      <c r="K37" s="35">
        <f t="shared" si="3"/>
        <v>-181972935</v>
      </c>
      <c r="L37" s="36">
        <f t="shared" si="3"/>
        <v>-181972935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-46063544</v>
      </c>
      <c r="G41" s="23">
        <v>167972935</v>
      </c>
      <c r="H41" s="24">
        <v>167972935</v>
      </c>
      <c r="I41" s="26">
        <v>0</v>
      </c>
      <c r="J41" s="27">
        <v>-22000000</v>
      </c>
      <c r="K41" s="23">
        <v>-53000000</v>
      </c>
      <c r="L41" s="24">
        <v>-91000000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-46063544</v>
      </c>
      <c r="G43" s="41">
        <f t="shared" si="4"/>
        <v>167972935</v>
      </c>
      <c r="H43" s="42">
        <f t="shared" si="4"/>
        <v>167972935</v>
      </c>
      <c r="I43" s="43">
        <f t="shared" si="4"/>
        <v>0</v>
      </c>
      <c r="J43" s="45">
        <f t="shared" si="4"/>
        <v>-22000000</v>
      </c>
      <c r="K43" s="41">
        <f t="shared" si="4"/>
        <v>-53000000</v>
      </c>
      <c r="L43" s="42">
        <f t="shared" si="4"/>
        <v>-91000000</v>
      </c>
    </row>
    <row r="44" spans="1:12" x14ac:dyDescent="0.25">
      <c r="A44" s="33" t="s">
        <v>61</v>
      </c>
      <c r="B44" s="34" t="s">
        <v>19</v>
      </c>
      <c r="C44" s="35">
        <f>+C37+C43</f>
        <v>2746627</v>
      </c>
      <c r="D44" s="35">
        <f t="shared" ref="D44:L44" si="5">+D37+D43</f>
        <v>0</v>
      </c>
      <c r="E44" s="36">
        <f t="shared" si="5"/>
        <v>0</v>
      </c>
      <c r="F44" s="37">
        <f t="shared" si="5"/>
        <v>-228036478</v>
      </c>
      <c r="G44" s="35">
        <f t="shared" si="5"/>
        <v>-14000000</v>
      </c>
      <c r="H44" s="36">
        <f t="shared" si="5"/>
        <v>-14000000</v>
      </c>
      <c r="I44" s="38">
        <f t="shared" si="5"/>
        <v>10694857</v>
      </c>
      <c r="J44" s="39">
        <f t="shared" si="5"/>
        <v>-203972935</v>
      </c>
      <c r="K44" s="35">
        <f t="shared" si="5"/>
        <v>-234972935</v>
      </c>
      <c r="L44" s="36">
        <f t="shared" si="5"/>
        <v>-272972935</v>
      </c>
    </row>
    <row r="45" spans="1:12" x14ac:dyDescent="0.25">
      <c r="A45" s="47" t="s">
        <v>62</v>
      </c>
      <c r="B45" s="48" t="s">
        <v>63</v>
      </c>
      <c r="C45" s="49">
        <f>+C26-C44</f>
        <v>613910421</v>
      </c>
      <c r="D45" s="49">
        <f t="shared" ref="D45:L45" si="6">+D26-D44</f>
        <v>667184699</v>
      </c>
      <c r="E45" s="50">
        <f t="shared" si="6"/>
        <v>831739816</v>
      </c>
      <c r="F45" s="51">
        <f t="shared" si="6"/>
        <v>389466612</v>
      </c>
      <c r="G45" s="49">
        <f t="shared" si="6"/>
        <v>998157311</v>
      </c>
      <c r="H45" s="50">
        <f t="shared" si="6"/>
        <v>998157311</v>
      </c>
      <c r="I45" s="52">
        <f t="shared" si="6"/>
        <v>791828510</v>
      </c>
      <c r="J45" s="53">
        <f t="shared" si="6"/>
        <v>-55366580</v>
      </c>
      <c r="K45" s="49">
        <f t="shared" si="6"/>
        <v>137663765</v>
      </c>
      <c r="L45" s="50">
        <f t="shared" si="6"/>
        <v>353270308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40932399</v>
      </c>
      <c r="G47" s="23">
        <v>63706363</v>
      </c>
      <c r="H47" s="24">
        <v>63706363</v>
      </c>
      <c r="I47" s="26">
        <v>0</v>
      </c>
      <c r="J47" s="27">
        <v>7016524</v>
      </c>
      <c r="K47" s="23">
        <v>20476407</v>
      </c>
      <c r="L47" s="24">
        <v>42233892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40932399</v>
      </c>
      <c r="G50" s="56">
        <f t="shared" si="7"/>
        <v>63706363</v>
      </c>
      <c r="H50" s="57">
        <f t="shared" si="7"/>
        <v>63706363</v>
      </c>
      <c r="I50" s="59">
        <f t="shared" si="7"/>
        <v>0</v>
      </c>
      <c r="J50" s="60">
        <f t="shared" si="7"/>
        <v>7016524</v>
      </c>
      <c r="K50" s="56">
        <f t="shared" si="7"/>
        <v>20476407</v>
      </c>
      <c r="L50" s="57">
        <f t="shared" si="7"/>
        <v>42233892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75968</v>
      </c>
      <c r="D6" s="23">
        <v>337710</v>
      </c>
      <c r="E6" s="24">
        <v>3027465</v>
      </c>
      <c r="F6" s="25">
        <v>-15037049</v>
      </c>
      <c r="G6" s="23">
        <v>-14282758</v>
      </c>
      <c r="H6" s="24">
        <v>-14282758</v>
      </c>
      <c r="I6" s="26">
        <v>9082194</v>
      </c>
      <c r="J6" s="27">
        <v>-24942729</v>
      </c>
      <c r="K6" s="23">
        <v>-29118501</v>
      </c>
      <c r="L6" s="24">
        <v>-41099401</v>
      </c>
    </row>
    <row r="7" spans="1:12" x14ac:dyDescent="0.25">
      <c r="A7" s="28" t="s">
        <v>22</v>
      </c>
      <c r="B7" s="22" t="s">
        <v>9</v>
      </c>
      <c r="C7" s="23">
        <v>19097059</v>
      </c>
      <c r="D7" s="23">
        <v>35297976</v>
      </c>
      <c r="E7" s="24">
        <v>176071434</v>
      </c>
      <c r="F7" s="25">
        <v>49587121</v>
      </c>
      <c r="G7" s="23">
        <v>35528656</v>
      </c>
      <c r="H7" s="24">
        <v>35528656</v>
      </c>
      <c r="I7" s="26">
        <v>178361688</v>
      </c>
      <c r="J7" s="27">
        <v>32579416</v>
      </c>
      <c r="K7" s="23">
        <v>18704572</v>
      </c>
      <c r="L7" s="24">
        <v>19527574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-22054674</v>
      </c>
      <c r="K8" s="23">
        <v>-23069189</v>
      </c>
      <c r="L8" s="24">
        <v>-24084234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20147102</v>
      </c>
      <c r="D10" s="23">
        <v>1811747</v>
      </c>
      <c r="E10" s="24">
        <v>1492251</v>
      </c>
      <c r="F10" s="25">
        <v>16669591</v>
      </c>
      <c r="G10" s="23">
        <v>16042251</v>
      </c>
      <c r="H10" s="24">
        <v>16042251</v>
      </c>
      <c r="I10" s="26">
        <v>2710479</v>
      </c>
      <c r="J10" s="27">
        <v>22984502</v>
      </c>
      <c r="K10" s="23">
        <v>20920000</v>
      </c>
      <c r="L10" s="24">
        <v>21840480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14943345</v>
      </c>
      <c r="G11" s="30">
        <v>12743055</v>
      </c>
      <c r="H11" s="31">
        <v>12743055</v>
      </c>
      <c r="I11" s="26">
        <v>120772640</v>
      </c>
      <c r="J11" s="32">
        <v>18918096</v>
      </c>
      <c r="K11" s="30">
        <v>19774036</v>
      </c>
      <c r="L11" s="31">
        <v>22039703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39320129</v>
      </c>
      <c r="D13" s="35">
        <f t="shared" ref="D13:L13" si="0">SUM(D6:D12)</f>
        <v>37447433</v>
      </c>
      <c r="E13" s="36">
        <f t="shared" si="0"/>
        <v>180591150</v>
      </c>
      <c r="F13" s="37">
        <f t="shared" si="0"/>
        <v>66163008</v>
      </c>
      <c r="G13" s="35">
        <f t="shared" si="0"/>
        <v>50031204</v>
      </c>
      <c r="H13" s="36">
        <f t="shared" si="0"/>
        <v>50031204</v>
      </c>
      <c r="I13" s="38">
        <f t="shared" si="0"/>
        <v>310927001</v>
      </c>
      <c r="J13" s="39">
        <f t="shared" si="0"/>
        <v>27484611</v>
      </c>
      <c r="K13" s="35">
        <f t="shared" si="0"/>
        <v>7210918</v>
      </c>
      <c r="L13" s="36">
        <f t="shared" si="0"/>
        <v>-1775878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175358366</v>
      </c>
      <c r="D17" s="23">
        <v>241543942</v>
      </c>
      <c r="E17" s="24">
        <v>213922329</v>
      </c>
      <c r="F17" s="29">
        <v>67270884</v>
      </c>
      <c r="G17" s="30">
        <v>-276828412</v>
      </c>
      <c r="H17" s="31">
        <v>-276828412</v>
      </c>
      <c r="I17" s="26">
        <v>32811196</v>
      </c>
      <c r="J17" s="32">
        <v>-255530089</v>
      </c>
      <c r="K17" s="30">
        <v>84989626</v>
      </c>
      <c r="L17" s="31">
        <v>98031044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175358366</v>
      </c>
      <c r="D25" s="41">
        <f t="shared" ref="D25:L25" si="1">SUM(D15:D24)</f>
        <v>241543942</v>
      </c>
      <c r="E25" s="42">
        <f t="shared" si="1"/>
        <v>213922329</v>
      </c>
      <c r="F25" s="43">
        <f t="shared" si="1"/>
        <v>67270884</v>
      </c>
      <c r="G25" s="41">
        <f t="shared" si="1"/>
        <v>-276828412</v>
      </c>
      <c r="H25" s="42">
        <f t="shared" si="1"/>
        <v>-276828412</v>
      </c>
      <c r="I25" s="44">
        <f t="shared" si="1"/>
        <v>32811196</v>
      </c>
      <c r="J25" s="45">
        <f t="shared" si="1"/>
        <v>-255530089</v>
      </c>
      <c r="K25" s="41">
        <f t="shared" si="1"/>
        <v>84989626</v>
      </c>
      <c r="L25" s="42">
        <f t="shared" si="1"/>
        <v>98031044</v>
      </c>
    </row>
    <row r="26" spans="1:12" x14ac:dyDescent="0.25">
      <c r="A26" s="33" t="s">
        <v>42</v>
      </c>
      <c r="B26" s="34" t="s">
        <v>19</v>
      </c>
      <c r="C26" s="35">
        <f>+C13+C25</f>
        <v>214678495</v>
      </c>
      <c r="D26" s="35">
        <f t="shared" ref="D26:L26" si="2">+D13+D25</f>
        <v>278991375</v>
      </c>
      <c r="E26" s="36">
        <f t="shared" si="2"/>
        <v>394513479</v>
      </c>
      <c r="F26" s="37">
        <f t="shared" si="2"/>
        <v>133433892</v>
      </c>
      <c r="G26" s="35">
        <f t="shared" si="2"/>
        <v>-226797208</v>
      </c>
      <c r="H26" s="36">
        <f t="shared" si="2"/>
        <v>-226797208</v>
      </c>
      <c r="I26" s="38">
        <f t="shared" si="2"/>
        <v>343738197</v>
      </c>
      <c r="J26" s="39">
        <f t="shared" si="2"/>
        <v>-228045478</v>
      </c>
      <c r="K26" s="35">
        <f t="shared" si="2"/>
        <v>92200544</v>
      </c>
      <c r="L26" s="36">
        <f t="shared" si="2"/>
        <v>96255166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636092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-29725</v>
      </c>
      <c r="E32" s="24">
        <v>-29725</v>
      </c>
      <c r="F32" s="25">
        <v>0</v>
      </c>
      <c r="G32" s="23">
        <v>0</v>
      </c>
      <c r="H32" s="24">
        <v>0</v>
      </c>
      <c r="I32" s="26">
        <v>0</v>
      </c>
      <c r="J32" s="27">
        <v>3000000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7617775</v>
      </c>
      <c r="G33" s="23">
        <v>0</v>
      </c>
      <c r="H33" s="24">
        <v>0</v>
      </c>
      <c r="I33" s="26">
        <v>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5273559</v>
      </c>
      <c r="G35" s="23">
        <v>5454452</v>
      </c>
      <c r="H35" s="24">
        <v>5454452</v>
      </c>
      <c r="I35" s="26">
        <v>-6980314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-29725</v>
      </c>
      <c r="E37" s="36">
        <f t="shared" si="3"/>
        <v>-29725</v>
      </c>
      <c r="F37" s="37">
        <f t="shared" si="3"/>
        <v>12891334</v>
      </c>
      <c r="G37" s="35">
        <f t="shared" si="3"/>
        <v>5454452</v>
      </c>
      <c r="H37" s="36">
        <f t="shared" si="3"/>
        <v>5454452</v>
      </c>
      <c r="I37" s="38">
        <f t="shared" si="3"/>
        <v>-6344221</v>
      </c>
      <c r="J37" s="39">
        <f t="shared" si="3"/>
        <v>3000000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-29725</v>
      </c>
      <c r="E44" s="36">
        <f t="shared" si="5"/>
        <v>-29725</v>
      </c>
      <c r="F44" s="37">
        <f t="shared" si="5"/>
        <v>12891334</v>
      </c>
      <c r="G44" s="35">
        <f t="shared" si="5"/>
        <v>5454452</v>
      </c>
      <c r="H44" s="36">
        <f t="shared" si="5"/>
        <v>5454452</v>
      </c>
      <c r="I44" s="38">
        <f t="shared" si="5"/>
        <v>-6344221</v>
      </c>
      <c r="J44" s="39">
        <f t="shared" si="5"/>
        <v>3000000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214678495</v>
      </c>
      <c r="D45" s="49">
        <f t="shared" ref="D45:L45" si="6">+D26-D44</f>
        <v>279021100</v>
      </c>
      <c r="E45" s="50">
        <f t="shared" si="6"/>
        <v>394543204</v>
      </c>
      <c r="F45" s="51">
        <f t="shared" si="6"/>
        <v>120542558</v>
      </c>
      <c r="G45" s="49">
        <f t="shared" si="6"/>
        <v>-232251660</v>
      </c>
      <c r="H45" s="50">
        <f t="shared" si="6"/>
        <v>-232251660</v>
      </c>
      <c r="I45" s="52">
        <f t="shared" si="6"/>
        <v>350082418</v>
      </c>
      <c r="J45" s="53">
        <f t="shared" si="6"/>
        <v>-231045478</v>
      </c>
      <c r="K45" s="49">
        <f t="shared" si="6"/>
        <v>92200544</v>
      </c>
      <c r="L45" s="50">
        <f t="shared" si="6"/>
        <v>96255166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24401302</v>
      </c>
      <c r="G47" s="23">
        <v>-320744907</v>
      </c>
      <c r="H47" s="24">
        <v>-320744907</v>
      </c>
      <c r="I47" s="26">
        <v>546644856</v>
      </c>
      <c r="J47" s="27">
        <v>-318815136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24401302</v>
      </c>
      <c r="G50" s="56">
        <f t="shared" si="7"/>
        <v>-320744907</v>
      </c>
      <c r="H50" s="57">
        <f t="shared" si="7"/>
        <v>-320744907</v>
      </c>
      <c r="I50" s="59">
        <f t="shared" si="7"/>
        <v>546644856</v>
      </c>
      <c r="J50" s="60">
        <f t="shared" si="7"/>
        <v>-318815136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4271411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4271411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4271411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4271411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109289951</v>
      </c>
      <c r="D6" s="23">
        <v>113656934</v>
      </c>
      <c r="E6" s="24">
        <v>99559896</v>
      </c>
      <c r="F6" s="25">
        <v>15348239</v>
      </c>
      <c r="G6" s="23">
        <v>87101582</v>
      </c>
      <c r="H6" s="24">
        <v>87101582</v>
      </c>
      <c r="I6" s="26">
        <v>100474115</v>
      </c>
      <c r="J6" s="27">
        <v>105421586</v>
      </c>
      <c r="K6" s="23">
        <v>98163855</v>
      </c>
      <c r="L6" s="24">
        <v>97143206</v>
      </c>
    </row>
    <row r="7" spans="1:12" x14ac:dyDescent="0.25">
      <c r="A7" s="28" t="s">
        <v>22</v>
      </c>
      <c r="B7" s="22" t="s">
        <v>9</v>
      </c>
      <c r="C7" s="23">
        <v>46859683</v>
      </c>
      <c r="D7" s="23">
        <v>47815535</v>
      </c>
      <c r="E7" s="24">
        <v>59422494</v>
      </c>
      <c r="F7" s="25">
        <v>61058824</v>
      </c>
      <c r="G7" s="23">
        <v>78513670</v>
      </c>
      <c r="H7" s="24">
        <v>78513670</v>
      </c>
      <c r="I7" s="26">
        <v>75067512</v>
      </c>
      <c r="J7" s="27">
        <v>89088806</v>
      </c>
      <c r="K7" s="23">
        <v>94507200</v>
      </c>
      <c r="L7" s="24">
        <v>89979898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5894079</v>
      </c>
      <c r="F8" s="25">
        <v>0</v>
      </c>
      <c r="G8" s="23">
        <v>25191253</v>
      </c>
      <c r="H8" s="24">
        <v>25191253</v>
      </c>
      <c r="I8" s="26">
        <v>2535747</v>
      </c>
      <c r="J8" s="27">
        <v>8311637</v>
      </c>
      <c r="K8" s="23">
        <v>9964290</v>
      </c>
      <c r="L8" s="24">
        <v>8483595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-9136475</v>
      </c>
      <c r="D10" s="23">
        <v>-9615550</v>
      </c>
      <c r="E10" s="24">
        <v>-10874316</v>
      </c>
      <c r="F10" s="25">
        <v>164060</v>
      </c>
      <c r="G10" s="23">
        <v>-3236291</v>
      </c>
      <c r="H10" s="24">
        <v>-3236291</v>
      </c>
      <c r="I10" s="26">
        <v>-9454736</v>
      </c>
      <c r="J10" s="27">
        <v>-10874316</v>
      </c>
      <c r="K10" s="23">
        <v>-10874316</v>
      </c>
      <c r="L10" s="24">
        <v>-10874316</v>
      </c>
    </row>
    <row r="11" spans="1:12" x14ac:dyDescent="0.25">
      <c r="A11" s="28" t="s">
        <v>27</v>
      </c>
      <c r="B11" s="22" t="s">
        <v>19</v>
      </c>
      <c r="C11" s="23">
        <v>7535280</v>
      </c>
      <c r="D11" s="23">
        <v>10856920</v>
      </c>
      <c r="E11" s="24">
        <v>16444217</v>
      </c>
      <c r="F11" s="29">
        <v>0</v>
      </c>
      <c r="G11" s="30">
        <v>16444217</v>
      </c>
      <c r="H11" s="31">
        <v>16444217</v>
      </c>
      <c r="I11" s="26">
        <v>25278026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-239626</v>
      </c>
      <c r="D12" s="23">
        <v>-387831</v>
      </c>
      <c r="E12" s="24">
        <v>-387831</v>
      </c>
      <c r="F12" s="25">
        <v>0</v>
      </c>
      <c r="G12" s="23">
        <v>-387831</v>
      </c>
      <c r="H12" s="24">
        <v>-387831</v>
      </c>
      <c r="I12" s="26">
        <v>-387831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154308813</v>
      </c>
      <c r="D13" s="35">
        <f t="shared" ref="D13:L13" si="0">SUM(D6:D12)</f>
        <v>162326008</v>
      </c>
      <c r="E13" s="36">
        <f t="shared" si="0"/>
        <v>170058539</v>
      </c>
      <c r="F13" s="37">
        <f t="shared" si="0"/>
        <v>76571123</v>
      </c>
      <c r="G13" s="35">
        <f t="shared" si="0"/>
        <v>203626600</v>
      </c>
      <c r="H13" s="36">
        <f t="shared" si="0"/>
        <v>203626600</v>
      </c>
      <c r="I13" s="38">
        <f t="shared" si="0"/>
        <v>193512833</v>
      </c>
      <c r="J13" s="39">
        <f t="shared" si="0"/>
        <v>191947713</v>
      </c>
      <c r="K13" s="35">
        <f t="shared" si="0"/>
        <v>191761029</v>
      </c>
      <c r="L13" s="36">
        <f t="shared" si="0"/>
        <v>184732383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125521315</v>
      </c>
      <c r="D17" s="23">
        <v>102767553</v>
      </c>
      <c r="E17" s="24">
        <v>82912241</v>
      </c>
      <c r="F17" s="29">
        <v>79930737</v>
      </c>
      <c r="G17" s="30">
        <v>61640117</v>
      </c>
      <c r="H17" s="31">
        <v>61640117</v>
      </c>
      <c r="I17" s="26">
        <v>70583442</v>
      </c>
      <c r="J17" s="32">
        <v>60650754</v>
      </c>
      <c r="K17" s="30">
        <v>57055922</v>
      </c>
      <c r="L17" s="31">
        <v>56427278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125521315</v>
      </c>
      <c r="D25" s="41">
        <f t="shared" ref="D25:L25" si="1">SUM(D15:D24)</f>
        <v>102767553</v>
      </c>
      <c r="E25" s="42">
        <f t="shared" si="1"/>
        <v>82912241</v>
      </c>
      <c r="F25" s="43">
        <f t="shared" si="1"/>
        <v>79930737</v>
      </c>
      <c r="G25" s="41">
        <f t="shared" si="1"/>
        <v>61640117</v>
      </c>
      <c r="H25" s="42">
        <f t="shared" si="1"/>
        <v>61640117</v>
      </c>
      <c r="I25" s="44">
        <f t="shared" si="1"/>
        <v>70583442</v>
      </c>
      <c r="J25" s="45">
        <f t="shared" si="1"/>
        <v>60650754</v>
      </c>
      <c r="K25" s="41">
        <f t="shared" si="1"/>
        <v>57055922</v>
      </c>
      <c r="L25" s="42">
        <f t="shared" si="1"/>
        <v>56427278</v>
      </c>
    </row>
    <row r="26" spans="1:12" x14ac:dyDescent="0.25">
      <c r="A26" s="33" t="s">
        <v>42</v>
      </c>
      <c r="B26" s="34" t="s">
        <v>19</v>
      </c>
      <c r="C26" s="35">
        <f>+C13+C25</f>
        <v>279830128</v>
      </c>
      <c r="D26" s="35">
        <f t="shared" ref="D26:L26" si="2">+D13+D25</f>
        <v>265093561</v>
      </c>
      <c r="E26" s="36">
        <f t="shared" si="2"/>
        <v>252970780</v>
      </c>
      <c r="F26" s="37">
        <f t="shared" si="2"/>
        <v>156501860</v>
      </c>
      <c r="G26" s="35">
        <f t="shared" si="2"/>
        <v>265266717</v>
      </c>
      <c r="H26" s="36">
        <f t="shared" si="2"/>
        <v>265266717</v>
      </c>
      <c r="I26" s="38">
        <f t="shared" si="2"/>
        <v>264096275</v>
      </c>
      <c r="J26" s="39">
        <f t="shared" si="2"/>
        <v>252598467</v>
      </c>
      <c r="K26" s="35">
        <f t="shared" si="2"/>
        <v>248816951</v>
      </c>
      <c r="L26" s="36">
        <f t="shared" si="2"/>
        <v>241159661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-156741</v>
      </c>
      <c r="D31" s="23">
        <v>-196350</v>
      </c>
      <c r="E31" s="24">
        <v>-235560</v>
      </c>
      <c r="F31" s="25">
        <v>1605636</v>
      </c>
      <c r="G31" s="23">
        <v>-235560</v>
      </c>
      <c r="H31" s="24">
        <v>-235560</v>
      </c>
      <c r="I31" s="26">
        <v>-286909</v>
      </c>
      <c r="J31" s="27">
        <v>-235560</v>
      </c>
      <c r="K31" s="23">
        <v>-235560</v>
      </c>
      <c r="L31" s="24">
        <v>-235560</v>
      </c>
    </row>
    <row r="32" spans="1:12" x14ac:dyDescent="0.25">
      <c r="A32" s="28" t="s">
        <v>48</v>
      </c>
      <c r="B32" s="22" t="s">
        <v>49</v>
      </c>
      <c r="C32" s="23">
        <v>3736000</v>
      </c>
      <c r="D32" s="23">
        <v>-8317424</v>
      </c>
      <c r="E32" s="24">
        <v>-11499402</v>
      </c>
      <c r="F32" s="25">
        <v>4280522</v>
      </c>
      <c r="G32" s="23">
        <v>22204130</v>
      </c>
      <c r="H32" s="24">
        <v>22204130</v>
      </c>
      <c r="I32" s="26">
        <v>6569688</v>
      </c>
      <c r="J32" s="27">
        <v>-10707751</v>
      </c>
      <c r="K32" s="23">
        <v>-10874077</v>
      </c>
      <c r="L32" s="24">
        <v>-17921875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28411114</v>
      </c>
      <c r="D35" s="23">
        <v>34844987</v>
      </c>
      <c r="E35" s="24">
        <v>42954260</v>
      </c>
      <c r="F35" s="25">
        <v>7465956</v>
      </c>
      <c r="G35" s="23">
        <v>50420214</v>
      </c>
      <c r="H35" s="24">
        <v>50420214</v>
      </c>
      <c r="I35" s="26">
        <v>53052174</v>
      </c>
      <c r="J35" s="27">
        <v>9162384</v>
      </c>
      <c r="K35" s="23">
        <v>9574692</v>
      </c>
      <c r="L35" s="24">
        <v>9814056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31990373</v>
      </c>
      <c r="D37" s="35">
        <f t="shared" ref="D37:L37" si="3">SUM(D29:D36)</f>
        <v>26331213</v>
      </c>
      <c r="E37" s="36">
        <f t="shared" si="3"/>
        <v>31219298</v>
      </c>
      <c r="F37" s="37">
        <f t="shared" si="3"/>
        <v>13352114</v>
      </c>
      <c r="G37" s="35">
        <f t="shared" si="3"/>
        <v>72388784</v>
      </c>
      <c r="H37" s="36">
        <f t="shared" si="3"/>
        <v>72388784</v>
      </c>
      <c r="I37" s="38">
        <f t="shared" si="3"/>
        <v>59334953</v>
      </c>
      <c r="J37" s="39">
        <f t="shared" si="3"/>
        <v>-1780927</v>
      </c>
      <c r="K37" s="35">
        <f t="shared" si="3"/>
        <v>-1534945</v>
      </c>
      <c r="L37" s="36">
        <f t="shared" si="3"/>
        <v>-8343379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31990373</v>
      </c>
      <c r="D44" s="35">
        <f t="shared" ref="D44:L44" si="5">+D37+D43</f>
        <v>26331213</v>
      </c>
      <c r="E44" s="36">
        <f t="shared" si="5"/>
        <v>31219298</v>
      </c>
      <c r="F44" s="37">
        <f t="shared" si="5"/>
        <v>13352114</v>
      </c>
      <c r="G44" s="35">
        <f t="shared" si="5"/>
        <v>72388784</v>
      </c>
      <c r="H44" s="36">
        <f t="shared" si="5"/>
        <v>72388784</v>
      </c>
      <c r="I44" s="38">
        <f t="shared" si="5"/>
        <v>59334953</v>
      </c>
      <c r="J44" s="39">
        <f t="shared" si="5"/>
        <v>-1780927</v>
      </c>
      <c r="K44" s="35">
        <f t="shared" si="5"/>
        <v>-1534945</v>
      </c>
      <c r="L44" s="36">
        <f t="shared" si="5"/>
        <v>-8343379</v>
      </c>
    </row>
    <row r="45" spans="1:12" x14ac:dyDescent="0.25">
      <c r="A45" s="47" t="s">
        <v>62</v>
      </c>
      <c r="B45" s="48" t="s">
        <v>63</v>
      </c>
      <c r="C45" s="49">
        <f>+C26-C44</f>
        <v>247839755</v>
      </c>
      <c r="D45" s="49">
        <f t="shared" ref="D45:L45" si="6">+D26-D44</f>
        <v>238762348</v>
      </c>
      <c r="E45" s="50">
        <f t="shared" si="6"/>
        <v>221751482</v>
      </c>
      <c r="F45" s="51">
        <f t="shared" si="6"/>
        <v>143149746</v>
      </c>
      <c r="G45" s="49">
        <f t="shared" si="6"/>
        <v>192877933</v>
      </c>
      <c r="H45" s="50">
        <f t="shared" si="6"/>
        <v>192877933</v>
      </c>
      <c r="I45" s="52">
        <f t="shared" si="6"/>
        <v>204761322</v>
      </c>
      <c r="J45" s="53">
        <f t="shared" si="6"/>
        <v>254379394</v>
      </c>
      <c r="K45" s="49">
        <f t="shared" si="6"/>
        <v>250351896</v>
      </c>
      <c r="L45" s="50">
        <f t="shared" si="6"/>
        <v>249503040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9</v>
      </c>
      <c r="D47" s="23">
        <v>-73609577</v>
      </c>
      <c r="E47" s="24">
        <v>-114461516</v>
      </c>
      <c r="F47" s="25">
        <v>-14309187</v>
      </c>
      <c r="G47" s="23">
        <v>-143313822</v>
      </c>
      <c r="H47" s="24">
        <v>-143313822</v>
      </c>
      <c r="I47" s="26">
        <v>-142699686</v>
      </c>
      <c r="J47" s="27">
        <v>-10697306</v>
      </c>
      <c r="K47" s="23">
        <v>-14724804</v>
      </c>
      <c r="L47" s="24">
        <v>-15573660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9</v>
      </c>
      <c r="D50" s="56">
        <f t="shared" ref="D50:L50" si="7">SUM(D47:D49)</f>
        <v>-73609577</v>
      </c>
      <c r="E50" s="57">
        <f t="shared" si="7"/>
        <v>-114461516</v>
      </c>
      <c r="F50" s="58">
        <f t="shared" si="7"/>
        <v>-14309187</v>
      </c>
      <c r="G50" s="56">
        <f t="shared" si="7"/>
        <v>-143313822</v>
      </c>
      <c r="H50" s="57">
        <f t="shared" si="7"/>
        <v>-143313822</v>
      </c>
      <c r="I50" s="59">
        <f t="shared" si="7"/>
        <v>-142699686</v>
      </c>
      <c r="J50" s="60">
        <f t="shared" si="7"/>
        <v>-10697306</v>
      </c>
      <c r="K50" s="56">
        <f t="shared" si="7"/>
        <v>-14724804</v>
      </c>
      <c r="L50" s="57">
        <f t="shared" si="7"/>
        <v>-15573660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-4380276</v>
      </c>
      <c r="D17" s="23">
        <v>-5713036</v>
      </c>
      <c r="E17" s="24">
        <v>-7382674</v>
      </c>
      <c r="F17" s="29">
        <v>8456420</v>
      </c>
      <c r="G17" s="30">
        <v>-18000</v>
      </c>
      <c r="H17" s="31">
        <v>-18000</v>
      </c>
      <c r="I17" s="26">
        <v>16433736</v>
      </c>
      <c r="J17" s="32">
        <v>-2220</v>
      </c>
      <c r="K17" s="30">
        <v>-2320</v>
      </c>
      <c r="L17" s="31">
        <v>-2378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-4380276</v>
      </c>
      <c r="D25" s="41">
        <f t="shared" ref="D25:L25" si="1">SUM(D15:D24)</f>
        <v>-5713036</v>
      </c>
      <c r="E25" s="42">
        <f t="shared" si="1"/>
        <v>-7382674</v>
      </c>
      <c r="F25" s="43">
        <f t="shared" si="1"/>
        <v>8456420</v>
      </c>
      <c r="G25" s="41">
        <f t="shared" si="1"/>
        <v>-18000</v>
      </c>
      <c r="H25" s="42">
        <f t="shared" si="1"/>
        <v>-18000</v>
      </c>
      <c r="I25" s="44">
        <f t="shared" si="1"/>
        <v>16433736</v>
      </c>
      <c r="J25" s="45">
        <f t="shared" si="1"/>
        <v>-2220</v>
      </c>
      <c r="K25" s="41">
        <f t="shared" si="1"/>
        <v>-2320</v>
      </c>
      <c r="L25" s="42">
        <f t="shared" si="1"/>
        <v>-2378</v>
      </c>
    </row>
    <row r="26" spans="1:12" x14ac:dyDescent="0.25">
      <c r="A26" s="33" t="s">
        <v>42</v>
      </c>
      <c r="B26" s="34" t="s">
        <v>19</v>
      </c>
      <c r="C26" s="35">
        <f>+C13+C25</f>
        <v>-4380276</v>
      </c>
      <c r="D26" s="35">
        <f t="shared" ref="D26:L26" si="2">+D13+D25</f>
        <v>-5713036</v>
      </c>
      <c r="E26" s="36">
        <f t="shared" si="2"/>
        <v>-7382674</v>
      </c>
      <c r="F26" s="37">
        <f t="shared" si="2"/>
        <v>8456420</v>
      </c>
      <c r="G26" s="35">
        <f t="shared" si="2"/>
        <v>-18000</v>
      </c>
      <c r="H26" s="36">
        <f t="shared" si="2"/>
        <v>-18000</v>
      </c>
      <c r="I26" s="38">
        <f t="shared" si="2"/>
        <v>16433736</v>
      </c>
      <c r="J26" s="39">
        <f t="shared" si="2"/>
        <v>-2220</v>
      </c>
      <c r="K26" s="35">
        <f t="shared" si="2"/>
        <v>-2320</v>
      </c>
      <c r="L26" s="36">
        <f t="shared" si="2"/>
        <v>-2378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-4380276</v>
      </c>
      <c r="D45" s="49">
        <f t="shared" ref="D45:L45" si="6">+D26-D44</f>
        <v>-5713036</v>
      </c>
      <c r="E45" s="50">
        <f t="shared" si="6"/>
        <v>-7382674</v>
      </c>
      <c r="F45" s="51">
        <f t="shared" si="6"/>
        <v>8456420</v>
      </c>
      <c r="G45" s="49">
        <f t="shared" si="6"/>
        <v>-18000</v>
      </c>
      <c r="H45" s="50">
        <f t="shared" si="6"/>
        <v>-18000</v>
      </c>
      <c r="I45" s="52">
        <f t="shared" si="6"/>
        <v>16433736</v>
      </c>
      <c r="J45" s="53">
        <f t="shared" si="6"/>
        <v>-2220</v>
      </c>
      <c r="K45" s="49">
        <f t="shared" si="6"/>
        <v>-2320</v>
      </c>
      <c r="L45" s="50">
        <f t="shared" si="6"/>
        <v>-2378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8474420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8474420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1944627</v>
      </c>
      <c r="D17" s="23">
        <v>1654838</v>
      </c>
      <c r="E17" s="24">
        <v>1831172</v>
      </c>
      <c r="F17" s="29">
        <v>0</v>
      </c>
      <c r="G17" s="30">
        <v>0</v>
      </c>
      <c r="H17" s="31">
        <v>0</v>
      </c>
      <c r="I17" s="26">
        <v>2970725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1944627</v>
      </c>
      <c r="D25" s="41">
        <f t="shared" ref="D25:L25" si="1">SUM(D15:D24)</f>
        <v>1654838</v>
      </c>
      <c r="E25" s="42">
        <f t="shared" si="1"/>
        <v>1831172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2970725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1944627</v>
      </c>
      <c r="D26" s="35">
        <f t="shared" ref="D26:L26" si="2">+D13+D25</f>
        <v>1654838</v>
      </c>
      <c r="E26" s="36">
        <f t="shared" si="2"/>
        <v>1831172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2970725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1944627</v>
      </c>
      <c r="D45" s="49">
        <f t="shared" ref="D45:L45" si="6">+D26-D44</f>
        <v>1654838</v>
      </c>
      <c r="E45" s="50">
        <f t="shared" si="6"/>
        <v>1831172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2970725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27309020</v>
      </c>
      <c r="D7" s="23">
        <v>3474185</v>
      </c>
      <c r="E7" s="24">
        <v>4934067</v>
      </c>
      <c r="F7" s="25">
        <v>51753174</v>
      </c>
      <c r="G7" s="23">
        <v>28270928</v>
      </c>
      <c r="H7" s="24">
        <v>28270928</v>
      </c>
      <c r="I7" s="26">
        <v>9213578</v>
      </c>
      <c r="J7" s="27">
        <v>54559562</v>
      </c>
      <c r="K7" s="23">
        <v>82057474</v>
      </c>
      <c r="L7" s="24">
        <v>110765292</v>
      </c>
    </row>
    <row r="8" spans="1:12" x14ac:dyDescent="0.25">
      <c r="A8" s="28" t="s">
        <v>23</v>
      </c>
      <c r="B8" s="22" t="s">
        <v>9</v>
      </c>
      <c r="C8" s="23">
        <v>6679</v>
      </c>
      <c r="D8" s="23">
        <v>1950</v>
      </c>
      <c r="E8" s="24">
        <v>0</v>
      </c>
      <c r="F8" s="25">
        <v>1950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1027227</v>
      </c>
      <c r="D10" s="23">
        <v>1631243</v>
      </c>
      <c r="E10" s="24">
        <v>1395964</v>
      </c>
      <c r="F10" s="25">
        <v>1631243</v>
      </c>
      <c r="G10" s="23">
        <v>1395964</v>
      </c>
      <c r="H10" s="24">
        <v>1395964</v>
      </c>
      <c r="I10" s="26">
        <v>1726122</v>
      </c>
      <c r="J10" s="27">
        <v>1395963</v>
      </c>
      <c r="K10" s="23">
        <v>1395963</v>
      </c>
      <c r="L10" s="24">
        <v>1395961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28342926</v>
      </c>
      <c r="D13" s="35">
        <f t="shared" ref="D13:L13" si="0">SUM(D6:D12)</f>
        <v>5107378</v>
      </c>
      <c r="E13" s="36">
        <f t="shared" si="0"/>
        <v>6330031</v>
      </c>
      <c r="F13" s="37">
        <f t="shared" si="0"/>
        <v>53386367</v>
      </c>
      <c r="G13" s="35">
        <f t="shared" si="0"/>
        <v>29666892</v>
      </c>
      <c r="H13" s="36">
        <f t="shared" si="0"/>
        <v>29666892</v>
      </c>
      <c r="I13" s="38">
        <f t="shared" si="0"/>
        <v>10939700</v>
      </c>
      <c r="J13" s="39">
        <f t="shared" si="0"/>
        <v>55955525</v>
      </c>
      <c r="K13" s="35">
        <f t="shared" si="0"/>
        <v>83453437</v>
      </c>
      <c r="L13" s="36">
        <f t="shared" si="0"/>
        <v>112161253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4532759102</v>
      </c>
      <c r="D17" s="23">
        <v>4921401888</v>
      </c>
      <c r="E17" s="24">
        <v>5457102691</v>
      </c>
      <c r="F17" s="29">
        <v>5240338275</v>
      </c>
      <c r="G17" s="30">
        <v>6038010710</v>
      </c>
      <c r="H17" s="31">
        <v>6038010710</v>
      </c>
      <c r="I17" s="26">
        <v>6120133389</v>
      </c>
      <c r="J17" s="32">
        <v>5920163798</v>
      </c>
      <c r="K17" s="30">
        <v>5734541885</v>
      </c>
      <c r="L17" s="31">
        <v>5685753462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4532759102</v>
      </c>
      <c r="D25" s="41">
        <f t="shared" ref="D25:L25" si="1">SUM(D15:D24)</f>
        <v>4921401888</v>
      </c>
      <c r="E25" s="42">
        <f t="shared" si="1"/>
        <v>5457102691</v>
      </c>
      <c r="F25" s="43">
        <f t="shared" si="1"/>
        <v>5240338275</v>
      </c>
      <c r="G25" s="41">
        <f t="shared" si="1"/>
        <v>6038010710</v>
      </c>
      <c r="H25" s="42">
        <f t="shared" si="1"/>
        <v>6038010710</v>
      </c>
      <c r="I25" s="44">
        <f t="shared" si="1"/>
        <v>6120133389</v>
      </c>
      <c r="J25" s="45">
        <f t="shared" si="1"/>
        <v>5920163798</v>
      </c>
      <c r="K25" s="41">
        <f t="shared" si="1"/>
        <v>5734541885</v>
      </c>
      <c r="L25" s="42">
        <f t="shared" si="1"/>
        <v>5685753462</v>
      </c>
    </row>
    <row r="26" spans="1:12" x14ac:dyDescent="0.25">
      <c r="A26" s="33" t="s">
        <v>42</v>
      </c>
      <c r="B26" s="34" t="s">
        <v>19</v>
      </c>
      <c r="C26" s="35">
        <f>+C13+C25</f>
        <v>4561102028</v>
      </c>
      <c r="D26" s="35">
        <f t="shared" ref="D26:L26" si="2">+D13+D25</f>
        <v>4926509266</v>
      </c>
      <c r="E26" s="36">
        <f t="shared" si="2"/>
        <v>5463432722</v>
      </c>
      <c r="F26" s="37">
        <f t="shared" si="2"/>
        <v>5293724642</v>
      </c>
      <c r="G26" s="35">
        <f t="shared" si="2"/>
        <v>6067677602</v>
      </c>
      <c r="H26" s="36">
        <f t="shared" si="2"/>
        <v>6067677602</v>
      </c>
      <c r="I26" s="38">
        <f t="shared" si="2"/>
        <v>6131073089</v>
      </c>
      <c r="J26" s="39">
        <f t="shared" si="2"/>
        <v>5976119323</v>
      </c>
      <c r="K26" s="35">
        <f t="shared" si="2"/>
        <v>5817995322</v>
      </c>
      <c r="L26" s="36">
        <f t="shared" si="2"/>
        <v>5797914715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2642118</v>
      </c>
      <c r="D32" s="23">
        <v>3712946</v>
      </c>
      <c r="E32" s="24">
        <v>2115475</v>
      </c>
      <c r="F32" s="25">
        <v>3712946</v>
      </c>
      <c r="G32" s="23">
        <v>2115475</v>
      </c>
      <c r="H32" s="24">
        <v>2115475</v>
      </c>
      <c r="I32" s="26">
        <v>2105228</v>
      </c>
      <c r="J32" s="27">
        <v>2115475</v>
      </c>
      <c r="K32" s="23">
        <v>2115475</v>
      </c>
      <c r="L32" s="24">
        <v>2115475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1445896</v>
      </c>
      <c r="E33" s="24">
        <v>1445896</v>
      </c>
      <c r="F33" s="25">
        <v>0</v>
      </c>
      <c r="G33" s="23">
        <v>1445896</v>
      </c>
      <c r="H33" s="24">
        <v>1445896</v>
      </c>
      <c r="I33" s="26">
        <v>1445896</v>
      </c>
      <c r="J33" s="27">
        <v>1445896</v>
      </c>
      <c r="K33" s="23">
        <v>1445896</v>
      </c>
      <c r="L33" s="24">
        <v>1445896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3656548</v>
      </c>
      <c r="D35" s="23">
        <v>449332</v>
      </c>
      <c r="E35" s="24">
        <v>641301</v>
      </c>
      <c r="F35" s="25">
        <v>6584397</v>
      </c>
      <c r="G35" s="23">
        <v>3645329</v>
      </c>
      <c r="H35" s="24">
        <v>3645329</v>
      </c>
      <c r="I35" s="26">
        <v>1150963</v>
      </c>
      <c r="J35" s="27">
        <v>7032557</v>
      </c>
      <c r="K35" s="23">
        <v>10575599</v>
      </c>
      <c r="L35" s="24">
        <v>14274532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6298666</v>
      </c>
      <c r="D37" s="35">
        <f t="shared" ref="D37:L37" si="3">SUM(D29:D36)</f>
        <v>5608174</v>
      </c>
      <c r="E37" s="36">
        <f t="shared" si="3"/>
        <v>4202672</v>
      </c>
      <c r="F37" s="37">
        <f t="shared" si="3"/>
        <v>10297343</v>
      </c>
      <c r="G37" s="35">
        <f t="shared" si="3"/>
        <v>7206700</v>
      </c>
      <c r="H37" s="36">
        <f t="shared" si="3"/>
        <v>7206700</v>
      </c>
      <c r="I37" s="38">
        <f t="shared" si="3"/>
        <v>4702087</v>
      </c>
      <c r="J37" s="39">
        <f t="shared" si="3"/>
        <v>10593928</v>
      </c>
      <c r="K37" s="35">
        <f t="shared" si="3"/>
        <v>14136970</v>
      </c>
      <c r="L37" s="36">
        <f t="shared" si="3"/>
        <v>17835903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6298666</v>
      </c>
      <c r="D44" s="35">
        <f t="shared" ref="D44:L44" si="5">+D37+D43</f>
        <v>5608174</v>
      </c>
      <c r="E44" s="36">
        <f t="shared" si="5"/>
        <v>4202672</v>
      </c>
      <c r="F44" s="37">
        <f t="shared" si="5"/>
        <v>10297343</v>
      </c>
      <c r="G44" s="35">
        <f t="shared" si="5"/>
        <v>7206700</v>
      </c>
      <c r="H44" s="36">
        <f t="shared" si="5"/>
        <v>7206700</v>
      </c>
      <c r="I44" s="38">
        <f t="shared" si="5"/>
        <v>4702087</v>
      </c>
      <c r="J44" s="39">
        <f t="shared" si="5"/>
        <v>10593928</v>
      </c>
      <c r="K44" s="35">
        <f t="shared" si="5"/>
        <v>14136970</v>
      </c>
      <c r="L44" s="36">
        <f t="shared" si="5"/>
        <v>17835903</v>
      </c>
    </row>
    <row r="45" spans="1:12" x14ac:dyDescent="0.25">
      <c r="A45" s="47" t="s">
        <v>62</v>
      </c>
      <c r="B45" s="48" t="s">
        <v>63</v>
      </c>
      <c r="C45" s="49">
        <f>+C26-C44</f>
        <v>4554803362</v>
      </c>
      <c r="D45" s="49">
        <f t="shared" ref="D45:L45" si="6">+D26-D44</f>
        <v>4920901092</v>
      </c>
      <c r="E45" s="50">
        <f t="shared" si="6"/>
        <v>5459230050</v>
      </c>
      <c r="F45" s="51">
        <f t="shared" si="6"/>
        <v>5283427299</v>
      </c>
      <c r="G45" s="49">
        <f t="shared" si="6"/>
        <v>6060470902</v>
      </c>
      <c r="H45" s="50">
        <f t="shared" si="6"/>
        <v>6060470902</v>
      </c>
      <c r="I45" s="52">
        <f t="shared" si="6"/>
        <v>6126371002</v>
      </c>
      <c r="J45" s="53">
        <f t="shared" si="6"/>
        <v>5965525395</v>
      </c>
      <c r="K45" s="49">
        <f t="shared" si="6"/>
        <v>5803858352</v>
      </c>
      <c r="L45" s="50">
        <f t="shared" si="6"/>
        <v>5780078812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342622621</v>
      </c>
      <c r="D47" s="23">
        <v>377245575</v>
      </c>
      <c r="E47" s="24">
        <v>574412249</v>
      </c>
      <c r="F47" s="25">
        <v>0</v>
      </c>
      <c r="G47" s="23">
        <v>472976042</v>
      </c>
      <c r="H47" s="24">
        <v>472976042</v>
      </c>
      <c r="I47" s="26">
        <v>996609381</v>
      </c>
      <c r="J47" s="27">
        <v>472976042</v>
      </c>
      <c r="K47" s="23">
        <v>472976042</v>
      </c>
      <c r="L47" s="24">
        <v>472976042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342622621</v>
      </c>
      <c r="D50" s="56">
        <f t="shared" ref="D50:L50" si="7">SUM(D47:D49)</f>
        <v>377245575</v>
      </c>
      <c r="E50" s="57">
        <f t="shared" si="7"/>
        <v>574412249</v>
      </c>
      <c r="F50" s="58">
        <f t="shared" si="7"/>
        <v>0</v>
      </c>
      <c r="G50" s="56">
        <f t="shared" si="7"/>
        <v>472976042</v>
      </c>
      <c r="H50" s="57">
        <f t="shared" si="7"/>
        <v>472976042</v>
      </c>
      <c r="I50" s="59">
        <f t="shared" si="7"/>
        <v>996609381</v>
      </c>
      <c r="J50" s="60">
        <f t="shared" si="7"/>
        <v>472976042</v>
      </c>
      <c r="K50" s="56">
        <f t="shared" si="7"/>
        <v>472976042</v>
      </c>
      <c r="L50" s="57">
        <f t="shared" si="7"/>
        <v>472976042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2045231</v>
      </c>
      <c r="D17" s="23">
        <v>200810</v>
      </c>
      <c r="E17" s="24">
        <v>519195</v>
      </c>
      <c r="F17" s="29">
        <v>0</v>
      </c>
      <c r="G17" s="30">
        <v>0</v>
      </c>
      <c r="H17" s="31">
        <v>0</v>
      </c>
      <c r="I17" s="26">
        <v>158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2045231</v>
      </c>
      <c r="D25" s="41">
        <f t="shared" ref="D25:L25" si="1">SUM(D15:D24)</f>
        <v>200810</v>
      </c>
      <c r="E25" s="42">
        <f t="shared" si="1"/>
        <v>519195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158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2045231</v>
      </c>
      <c r="D26" s="35">
        <f t="shared" ref="D26:L26" si="2">+D13+D25</f>
        <v>200810</v>
      </c>
      <c r="E26" s="36">
        <f t="shared" si="2"/>
        <v>519195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158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2045231</v>
      </c>
      <c r="D45" s="49">
        <f t="shared" ref="D45:L45" si="6">+D26-D44</f>
        <v>200810</v>
      </c>
      <c r="E45" s="50">
        <f t="shared" si="6"/>
        <v>519195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158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-228448</v>
      </c>
      <c r="H6" s="24">
        <v>-228448</v>
      </c>
      <c r="I6" s="26">
        <v>0</v>
      </c>
      <c r="J6" s="27">
        <v>-2028600</v>
      </c>
      <c r="K6" s="23">
        <v>-1888200</v>
      </c>
      <c r="L6" s="24">
        <v>-1980722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29798</v>
      </c>
      <c r="H11" s="31">
        <v>29798</v>
      </c>
      <c r="I11" s="26">
        <v>0</v>
      </c>
      <c r="J11" s="32">
        <v>264600</v>
      </c>
      <c r="K11" s="30">
        <v>246287</v>
      </c>
      <c r="L11" s="31">
        <v>258355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-198650</v>
      </c>
      <c r="H13" s="36">
        <f t="shared" si="0"/>
        <v>-198650</v>
      </c>
      <c r="I13" s="38">
        <f t="shared" si="0"/>
        <v>0</v>
      </c>
      <c r="J13" s="39">
        <f t="shared" si="0"/>
        <v>-1764000</v>
      </c>
      <c r="K13" s="35">
        <f t="shared" si="0"/>
        <v>-1641913</v>
      </c>
      <c r="L13" s="36">
        <f t="shared" si="0"/>
        <v>-1722367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15666942</v>
      </c>
      <c r="D17" s="23">
        <v>26369371</v>
      </c>
      <c r="E17" s="24">
        <v>10456074</v>
      </c>
      <c r="F17" s="29">
        <v>0</v>
      </c>
      <c r="G17" s="30">
        <v>198650</v>
      </c>
      <c r="H17" s="31">
        <v>198650</v>
      </c>
      <c r="I17" s="26">
        <v>1583132</v>
      </c>
      <c r="J17" s="32">
        <v>1764000</v>
      </c>
      <c r="K17" s="30">
        <v>1641913</v>
      </c>
      <c r="L17" s="31">
        <v>1722367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15666942</v>
      </c>
      <c r="D25" s="41">
        <f t="shared" ref="D25:L25" si="1">SUM(D15:D24)</f>
        <v>26369371</v>
      </c>
      <c r="E25" s="42">
        <f t="shared" si="1"/>
        <v>10456074</v>
      </c>
      <c r="F25" s="43">
        <f t="shared" si="1"/>
        <v>0</v>
      </c>
      <c r="G25" s="41">
        <f t="shared" si="1"/>
        <v>198650</v>
      </c>
      <c r="H25" s="42">
        <f t="shared" si="1"/>
        <v>198650</v>
      </c>
      <c r="I25" s="44">
        <f t="shared" si="1"/>
        <v>1583132</v>
      </c>
      <c r="J25" s="45">
        <f t="shared" si="1"/>
        <v>1764000</v>
      </c>
      <c r="K25" s="41">
        <f t="shared" si="1"/>
        <v>1641913</v>
      </c>
      <c r="L25" s="42">
        <f t="shared" si="1"/>
        <v>1722367</v>
      </c>
    </row>
    <row r="26" spans="1:12" x14ac:dyDescent="0.25">
      <c r="A26" s="33" t="s">
        <v>42</v>
      </c>
      <c r="B26" s="34" t="s">
        <v>19</v>
      </c>
      <c r="C26" s="35">
        <f>+C13+C25</f>
        <v>15666942</v>
      </c>
      <c r="D26" s="35">
        <f t="shared" ref="D26:L26" si="2">+D13+D25</f>
        <v>26369371</v>
      </c>
      <c r="E26" s="36">
        <f t="shared" si="2"/>
        <v>10456074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1583132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15666942</v>
      </c>
      <c r="D45" s="49">
        <f t="shared" ref="D45:L45" si="6">+D26-D44</f>
        <v>26369371</v>
      </c>
      <c r="E45" s="50">
        <f t="shared" si="6"/>
        <v>10456074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1583132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792347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792347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792347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792347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203026524</v>
      </c>
      <c r="E6" s="24">
        <v>474380660</v>
      </c>
      <c r="F6" s="25">
        <v>-168078558</v>
      </c>
      <c r="G6" s="23">
        <v>-211693654</v>
      </c>
      <c r="H6" s="24">
        <v>-211693654</v>
      </c>
      <c r="I6" s="26">
        <v>592469633</v>
      </c>
      <c r="J6" s="27">
        <v>-158826555</v>
      </c>
      <c r="K6" s="23">
        <v>-151231003</v>
      </c>
      <c r="L6" s="24">
        <v>-148161768</v>
      </c>
    </row>
    <row r="7" spans="1:12" x14ac:dyDescent="0.25">
      <c r="A7" s="28" t="s">
        <v>22</v>
      </c>
      <c r="B7" s="22" t="s">
        <v>9</v>
      </c>
      <c r="C7" s="23">
        <v>-72007778</v>
      </c>
      <c r="D7" s="23">
        <v>-102360525</v>
      </c>
      <c r="E7" s="24">
        <v>-171295063</v>
      </c>
      <c r="F7" s="25">
        <v>-7200674</v>
      </c>
      <c r="G7" s="23">
        <v>-10188776</v>
      </c>
      <c r="H7" s="24">
        <v>-10188776</v>
      </c>
      <c r="I7" s="26">
        <v>-276960374</v>
      </c>
      <c r="J7" s="27">
        <v>73330230</v>
      </c>
      <c r="K7" s="23">
        <v>17987977</v>
      </c>
      <c r="L7" s="24">
        <v>19164407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416524</v>
      </c>
      <c r="E8" s="24">
        <v>435642</v>
      </c>
      <c r="F8" s="25">
        <v>0</v>
      </c>
      <c r="G8" s="23">
        <v>0</v>
      </c>
      <c r="H8" s="24">
        <v>0</v>
      </c>
      <c r="I8" s="26">
        <v>435642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107422788</v>
      </c>
      <c r="D10" s="23">
        <v>104919764</v>
      </c>
      <c r="E10" s="24">
        <v>80690676</v>
      </c>
      <c r="F10" s="25">
        <v>357388592</v>
      </c>
      <c r="G10" s="23">
        <v>501354260</v>
      </c>
      <c r="H10" s="24">
        <v>501354260</v>
      </c>
      <c r="I10" s="26">
        <v>77224907</v>
      </c>
      <c r="J10" s="27">
        <v>323183956</v>
      </c>
      <c r="K10" s="23">
        <v>487367233</v>
      </c>
      <c r="L10" s="24">
        <v>494031726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39823045</v>
      </c>
      <c r="G11" s="30">
        <v>60146387</v>
      </c>
      <c r="H11" s="31">
        <v>60146387</v>
      </c>
      <c r="I11" s="26">
        <v>0</v>
      </c>
      <c r="J11" s="32">
        <v>59217502</v>
      </c>
      <c r="K11" s="30">
        <v>68941064</v>
      </c>
      <c r="L11" s="31">
        <v>70611200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35415010</v>
      </c>
      <c r="D13" s="35">
        <f t="shared" ref="D13:L13" si="0">SUM(D6:D12)</f>
        <v>206002287</v>
      </c>
      <c r="E13" s="36">
        <f t="shared" si="0"/>
        <v>384211915</v>
      </c>
      <c r="F13" s="37">
        <f t="shared" si="0"/>
        <v>221932405</v>
      </c>
      <c r="G13" s="35">
        <f t="shared" si="0"/>
        <v>339618217</v>
      </c>
      <c r="H13" s="36">
        <f t="shared" si="0"/>
        <v>339618217</v>
      </c>
      <c r="I13" s="38">
        <f t="shared" si="0"/>
        <v>393169808</v>
      </c>
      <c r="J13" s="39">
        <f t="shared" si="0"/>
        <v>296905133</v>
      </c>
      <c r="K13" s="35">
        <f t="shared" si="0"/>
        <v>423065271</v>
      </c>
      <c r="L13" s="36">
        <f t="shared" si="0"/>
        <v>435645565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2170440830</v>
      </c>
      <c r="D17" s="23">
        <v>2355640347</v>
      </c>
      <c r="E17" s="24">
        <v>2490096538</v>
      </c>
      <c r="F17" s="29">
        <v>2143007420</v>
      </c>
      <c r="G17" s="30">
        <v>2247201000</v>
      </c>
      <c r="H17" s="31">
        <v>2247201000</v>
      </c>
      <c r="I17" s="26">
        <v>2624516007</v>
      </c>
      <c r="J17" s="32">
        <v>2218774556</v>
      </c>
      <c r="K17" s="30">
        <v>2269402479</v>
      </c>
      <c r="L17" s="31">
        <v>2266068923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2170440830</v>
      </c>
      <c r="D25" s="41">
        <f t="shared" ref="D25:L25" si="1">SUM(D15:D24)</f>
        <v>2355640347</v>
      </c>
      <c r="E25" s="42">
        <f t="shared" si="1"/>
        <v>2490096538</v>
      </c>
      <c r="F25" s="43">
        <f t="shared" si="1"/>
        <v>2143007420</v>
      </c>
      <c r="G25" s="41">
        <f t="shared" si="1"/>
        <v>2247201000</v>
      </c>
      <c r="H25" s="42">
        <f t="shared" si="1"/>
        <v>2247201000</v>
      </c>
      <c r="I25" s="44">
        <f t="shared" si="1"/>
        <v>2624516007</v>
      </c>
      <c r="J25" s="45">
        <f t="shared" si="1"/>
        <v>2218774556</v>
      </c>
      <c r="K25" s="41">
        <f t="shared" si="1"/>
        <v>2269402479</v>
      </c>
      <c r="L25" s="42">
        <f t="shared" si="1"/>
        <v>2266068923</v>
      </c>
    </row>
    <row r="26" spans="1:12" x14ac:dyDescent="0.25">
      <c r="A26" s="33" t="s">
        <v>42</v>
      </c>
      <c r="B26" s="34" t="s">
        <v>19</v>
      </c>
      <c r="C26" s="35">
        <f>+C13+C25</f>
        <v>2205855840</v>
      </c>
      <c r="D26" s="35">
        <f t="shared" ref="D26:L26" si="2">+D13+D25</f>
        <v>2561642634</v>
      </c>
      <c r="E26" s="36">
        <f t="shared" si="2"/>
        <v>2874308453</v>
      </c>
      <c r="F26" s="37">
        <f t="shared" si="2"/>
        <v>2364939825</v>
      </c>
      <c r="G26" s="35">
        <f t="shared" si="2"/>
        <v>2586819217</v>
      </c>
      <c r="H26" s="36">
        <f t="shared" si="2"/>
        <v>2586819217</v>
      </c>
      <c r="I26" s="38">
        <f t="shared" si="2"/>
        <v>3017685815</v>
      </c>
      <c r="J26" s="39">
        <f t="shared" si="2"/>
        <v>2515679689</v>
      </c>
      <c r="K26" s="35">
        <f t="shared" si="2"/>
        <v>2692467750</v>
      </c>
      <c r="L26" s="36">
        <f t="shared" si="2"/>
        <v>2701714488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23540065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21810</v>
      </c>
      <c r="D31" s="23">
        <v>21810</v>
      </c>
      <c r="E31" s="24">
        <v>21810</v>
      </c>
      <c r="F31" s="25">
        <v>0</v>
      </c>
      <c r="G31" s="23">
        <v>0</v>
      </c>
      <c r="H31" s="24">
        <v>0</v>
      </c>
      <c r="I31" s="26">
        <v>21810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118440072</v>
      </c>
      <c r="G32" s="23">
        <v>93491367</v>
      </c>
      <c r="H32" s="24">
        <v>93491367</v>
      </c>
      <c r="I32" s="26">
        <v>0</v>
      </c>
      <c r="J32" s="27">
        <v>117730986</v>
      </c>
      <c r="K32" s="23">
        <v>123146611</v>
      </c>
      <c r="L32" s="24">
        <v>128565061</v>
      </c>
    </row>
    <row r="33" spans="1:12" x14ac:dyDescent="0.25">
      <c r="A33" s="28" t="s">
        <v>50</v>
      </c>
      <c r="B33" s="22" t="s">
        <v>51</v>
      </c>
      <c r="C33" s="23">
        <v>18152450</v>
      </c>
      <c r="D33" s="23">
        <v>7136000</v>
      </c>
      <c r="E33" s="24">
        <v>0</v>
      </c>
      <c r="F33" s="25">
        <v>0</v>
      </c>
      <c r="G33" s="23">
        <v>-201175000</v>
      </c>
      <c r="H33" s="24">
        <v>-201175000</v>
      </c>
      <c r="I33" s="26">
        <v>0</v>
      </c>
      <c r="J33" s="27">
        <v>-235331000</v>
      </c>
      <c r="K33" s="23">
        <v>-457655000</v>
      </c>
      <c r="L33" s="24">
        <v>-475961000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8802220</v>
      </c>
      <c r="G35" s="23">
        <v>7830650</v>
      </c>
      <c r="H35" s="24">
        <v>7830650</v>
      </c>
      <c r="I35" s="26">
        <v>0</v>
      </c>
      <c r="J35" s="27">
        <v>10411724</v>
      </c>
      <c r="K35" s="23">
        <v>10890505</v>
      </c>
      <c r="L35" s="24">
        <v>11369625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41714325</v>
      </c>
      <c r="D37" s="35">
        <f t="shared" ref="D37:L37" si="3">SUM(D29:D36)</f>
        <v>7157810</v>
      </c>
      <c r="E37" s="36">
        <f t="shared" si="3"/>
        <v>21810</v>
      </c>
      <c r="F37" s="37">
        <f t="shared" si="3"/>
        <v>127242292</v>
      </c>
      <c r="G37" s="35">
        <f t="shared" si="3"/>
        <v>-99852983</v>
      </c>
      <c r="H37" s="36">
        <f t="shared" si="3"/>
        <v>-99852983</v>
      </c>
      <c r="I37" s="38">
        <f t="shared" si="3"/>
        <v>21810</v>
      </c>
      <c r="J37" s="39">
        <f t="shared" si="3"/>
        <v>-107188290</v>
      </c>
      <c r="K37" s="35">
        <f t="shared" si="3"/>
        <v>-323617884</v>
      </c>
      <c r="L37" s="36">
        <f t="shared" si="3"/>
        <v>-336026314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41714325</v>
      </c>
      <c r="D44" s="35">
        <f t="shared" ref="D44:L44" si="5">+D37+D43</f>
        <v>7157810</v>
      </c>
      <c r="E44" s="36">
        <f t="shared" si="5"/>
        <v>21810</v>
      </c>
      <c r="F44" s="37">
        <f t="shared" si="5"/>
        <v>127242292</v>
      </c>
      <c r="G44" s="35">
        <f t="shared" si="5"/>
        <v>-99852983</v>
      </c>
      <c r="H44" s="36">
        <f t="shared" si="5"/>
        <v>-99852983</v>
      </c>
      <c r="I44" s="38">
        <f t="shared" si="5"/>
        <v>21810</v>
      </c>
      <c r="J44" s="39">
        <f t="shared" si="5"/>
        <v>-107188290</v>
      </c>
      <c r="K44" s="35">
        <f t="shared" si="5"/>
        <v>-323617884</v>
      </c>
      <c r="L44" s="36">
        <f t="shared" si="5"/>
        <v>-336026314</v>
      </c>
    </row>
    <row r="45" spans="1:12" x14ac:dyDescent="0.25">
      <c r="A45" s="47" t="s">
        <v>62</v>
      </c>
      <c r="B45" s="48" t="s">
        <v>63</v>
      </c>
      <c r="C45" s="49">
        <f>+C26-C44</f>
        <v>2164141515</v>
      </c>
      <c r="D45" s="49">
        <f t="shared" ref="D45:L45" si="6">+D26-D44</f>
        <v>2554484824</v>
      </c>
      <c r="E45" s="50">
        <f t="shared" si="6"/>
        <v>2874286643</v>
      </c>
      <c r="F45" s="51">
        <f t="shared" si="6"/>
        <v>2237697533</v>
      </c>
      <c r="G45" s="49">
        <f t="shared" si="6"/>
        <v>2686672200</v>
      </c>
      <c r="H45" s="50">
        <f t="shared" si="6"/>
        <v>2686672200</v>
      </c>
      <c r="I45" s="52">
        <f t="shared" si="6"/>
        <v>3017664005</v>
      </c>
      <c r="J45" s="53">
        <f t="shared" si="6"/>
        <v>2622867979</v>
      </c>
      <c r="K45" s="49">
        <f t="shared" si="6"/>
        <v>3016085634</v>
      </c>
      <c r="L45" s="50">
        <f t="shared" si="6"/>
        <v>3037740802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2440251224</v>
      </c>
      <c r="H47" s="24">
        <v>2440251224</v>
      </c>
      <c r="I47" s="26">
        <v>0</v>
      </c>
      <c r="J47" s="27">
        <v>2350983064</v>
      </c>
      <c r="K47" s="23">
        <v>2508769748</v>
      </c>
      <c r="L47" s="24">
        <v>2508769750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2440251224</v>
      </c>
      <c r="H50" s="57">
        <f t="shared" si="7"/>
        <v>2440251224</v>
      </c>
      <c r="I50" s="59">
        <f t="shared" si="7"/>
        <v>0</v>
      </c>
      <c r="J50" s="60">
        <f t="shared" si="7"/>
        <v>2350983064</v>
      </c>
      <c r="K50" s="56">
        <f t="shared" si="7"/>
        <v>2508769748</v>
      </c>
      <c r="L50" s="57">
        <f t="shared" si="7"/>
        <v>2508769750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-40000</v>
      </c>
      <c r="G6" s="23">
        <v>-46000</v>
      </c>
      <c r="H6" s="24">
        <v>-46000</v>
      </c>
      <c r="I6" s="26">
        <v>0</v>
      </c>
      <c r="J6" s="27">
        <v>-54500</v>
      </c>
      <c r="K6" s="23">
        <v>-54500</v>
      </c>
      <c r="L6" s="24">
        <v>-54500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6000</v>
      </c>
      <c r="G11" s="30">
        <v>6000</v>
      </c>
      <c r="H11" s="31">
        <v>6000</v>
      </c>
      <c r="I11" s="26">
        <v>0</v>
      </c>
      <c r="J11" s="32">
        <v>4500</v>
      </c>
      <c r="K11" s="30">
        <v>4500</v>
      </c>
      <c r="L11" s="31">
        <v>4500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-34000</v>
      </c>
      <c r="G13" s="35">
        <f t="shared" si="0"/>
        <v>-40000</v>
      </c>
      <c r="H13" s="36">
        <f t="shared" si="0"/>
        <v>-40000</v>
      </c>
      <c r="I13" s="38">
        <f t="shared" si="0"/>
        <v>0</v>
      </c>
      <c r="J13" s="39">
        <f t="shared" si="0"/>
        <v>-50000</v>
      </c>
      <c r="K13" s="35">
        <f t="shared" si="0"/>
        <v>-50000</v>
      </c>
      <c r="L13" s="36">
        <f t="shared" si="0"/>
        <v>-50000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2709183</v>
      </c>
      <c r="D17" s="23">
        <v>3847077</v>
      </c>
      <c r="E17" s="24">
        <v>3760775</v>
      </c>
      <c r="F17" s="29">
        <v>-122309</v>
      </c>
      <c r="G17" s="30">
        <v>-91942</v>
      </c>
      <c r="H17" s="31">
        <v>-91942</v>
      </c>
      <c r="I17" s="26">
        <v>-97599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2709183</v>
      </c>
      <c r="D25" s="41">
        <f t="shared" ref="D25:L25" si="1">SUM(D15:D24)</f>
        <v>3847077</v>
      </c>
      <c r="E25" s="42">
        <f t="shared" si="1"/>
        <v>3760775</v>
      </c>
      <c r="F25" s="43">
        <f t="shared" si="1"/>
        <v>-122309</v>
      </c>
      <c r="G25" s="41">
        <f t="shared" si="1"/>
        <v>-91942</v>
      </c>
      <c r="H25" s="42">
        <f t="shared" si="1"/>
        <v>-91942</v>
      </c>
      <c r="I25" s="44">
        <f t="shared" si="1"/>
        <v>-97599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2709183</v>
      </c>
      <c r="D26" s="35">
        <f t="shared" ref="D26:L26" si="2">+D13+D25</f>
        <v>3847077</v>
      </c>
      <c r="E26" s="36">
        <f t="shared" si="2"/>
        <v>3760775</v>
      </c>
      <c r="F26" s="37">
        <f t="shared" si="2"/>
        <v>-156309</v>
      </c>
      <c r="G26" s="35">
        <f t="shared" si="2"/>
        <v>-131942</v>
      </c>
      <c r="H26" s="36">
        <f t="shared" si="2"/>
        <v>-131942</v>
      </c>
      <c r="I26" s="38">
        <f t="shared" si="2"/>
        <v>-97599</v>
      </c>
      <c r="J26" s="39">
        <f t="shared" si="2"/>
        <v>-50000</v>
      </c>
      <c r="K26" s="35">
        <f t="shared" si="2"/>
        <v>-50000</v>
      </c>
      <c r="L26" s="36">
        <f t="shared" si="2"/>
        <v>-50000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6000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6000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6000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2709183</v>
      </c>
      <c r="D45" s="49">
        <f t="shared" ref="D45:L45" si="6">+D26-D44</f>
        <v>3847077</v>
      </c>
      <c r="E45" s="50">
        <f t="shared" si="6"/>
        <v>3760775</v>
      </c>
      <c r="F45" s="51">
        <f t="shared" si="6"/>
        <v>-162309</v>
      </c>
      <c r="G45" s="49">
        <f t="shared" si="6"/>
        <v>-131942</v>
      </c>
      <c r="H45" s="50">
        <f t="shared" si="6"/>
        <v>-131942</v>
      </c>
      <c r="I45" s="52">
        <f t="shared" si="6"/>
        <v>-97599</v>
      </c>
      <c r="J45" s="53">
        <f t="shared" si="6"/>
        <v>-50000</v>
      </c>
      <c r="K45" s="49">
        <f t="shared" si="6"/>
        <v>-50000</v>
      </c>
      <c r="L45" s="50">
        <f t="shared" si="6"/>
        <v>-50000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329053281</v>
      </c>
      <c r="D6" s="23">
        <v>616747942</v>
      </c>
      <c r="E6" s="24">
        <v>848211974</v>
      </c>
      <c r="F6" s="25">
        <v>758368561</v>
      </c>
      <c r="G6" s="23">
        <v>973768615</v>
      </c>
      <c r="H6" s="24">
        <v>973768615</v>
      </c>
      <c r="I6" s="26">
        <v>1330603888</v>
      </c>
      <c r="J6" s="27">
        <v>1127097446</v>
      </c>
      <c r="K6" s="23">
        <v>1327082135</v>
      </c>
      <c r="L6" s="24">
        <v>1575800122</v>
      </c>
    </row>
    <row r="7" spans="1:12" x14ac:dyDescent="0.25">
      <c r="A7" s="28" t="s">
        <v>22</v>
      </c>
      <c r="B7" s="22" t="s">
        <v>9</v>
      </c>
      <c r="C7" s="23">
        <v>121578907</v>
      </c>
      <c r="D7" s="23">
        <v>73267043</v>
      </c>
      <c r="E7" s="24">
        <v>-39513370</v>
      </c>
      <c r="F7" s="25">
        <v>10039056</v>
      </c>
      <c r="G7" s="23">
        <v>-53557246</v>
      </c>
      <c r="H7" s="24">
        <v>-53557246</v>
      </c>
      <c r="I7" s="26">
        <v>-14020044</v>
      </c>
      <c r="J7" s="27">
        <v>-87402586</v>
      </c>
      <c r="K7" s="23">
        <v>-125731120</v>
      </c>
      <c r="L7" s="24">
        <v>-169098108</v>
      </c>
    </row>
    <row r="8" spans="1:12" x14ac:dyDescent="0.25">
      <c r="A8" s="28" t="s">
        <v>23</v>
      </c>
      <c r="B8" s="22" t="s">
        <v>9</v>
      </c>
      <c r="C8" s="23">
        <v>391301</v>
      </c>
      <c r="D8" s="23">
        <v>389901</v>
      </c>
      <c r="E8" s="24">
        <v>378699</v>
      </c>
      <c r="F8" s="25">
        <v>389901</v>
      </c>
      <c r="G8" s="23">
        <v>378699</v>
      </c>
      <c r="H8" s="24">
        <v>378699</v>
      </c>
      <c r="I8" s="26">
        <v>371601</v>
      </c>
      <c r="J8" s="27">
        <v>378699</v>
      </c>
      <c r="K8" s="23">
        <v>378699</v>
      </c>
      <c r="L8" s="24">
        <v>378699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3382592</v>
      </c>
      <c r="D10" s="23">
        <v>4783751</v>
      </c>
      <c r="E10" s="24">
        <v>-5683528</v>
      </c>
      <c r="F10" s="25">
        <v>4783747</v>
      </c>
      <c r="G10" s="23">
        <v>-5683531</v>
      </c>
      <c r="H10" s="24">
        <v>-5683531</v>
      </c>
      <c r="I10" s="26">
        <v>-5541334</v>
      </c>
      <c r="J10" s="27">
        <v>-5683529</v>
      </c>
      <c r="K10" s="23">
        <v>-5683529</v>
      </c>
      <c r="L10" s="24">
        <v>-5683529</v>
      </c>
    </row>
    <row r="11" spans="1:12" x14ac:dyDescent="0.25">
      <c r="A11" s="28" t="s">
        <v>27</v>
      </c>
      <c r="B11" s="22" t="s">
        <v>19</v>
      </c>
      <c r="C11" s="23">
        <v>79430238</v>
      </c>
      <c r="D11" s="23">
        <v>104591413</v>
      </c>
      <c r="E11" s="24">
        <v>197478425</v>
      </c>
      <c r="F11" s="29">
        <v>160879670</v>
      </c>
      <c r="G11" s="30">
        <v>197478422</v>
      </c>
      <c r="H11" s="31">
        <v>197478422</v>
      </c>
      <c r="I11" s="26">
        <v>271355932</v>
      </c>
      <c r="J11" s="32">
        <v>197478422</v>
      </c>
      <c r="K11" s="30">
        <v>197478422</v>
      </c>
      <c r="L11" s="31">
        <v>197478422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533836319</v>
      </c>
      <c r="D13" s="35">
        <f t="shared" ref="D13:L13" si="0">SUM(D6:D12)</f>
        <v>799780050</v>
      </c>
      <c r="E13" s="36">
        <f t="shared" si="0"/>
        <v>1000872200</v>
      </c>
      <c r="F13" s="37">
        <f t="shared" si="0"/>
        <v>934460935</v>
      </c>
      <c r="G13" s="35">
        <f t="shared" si="0"/>
        <v>1112384959</v>
      </c>
      <c r="H13" s="36">
        <f t="shared" si="0"/>
        <v>1112384959</v>
      </c>
      <c r="I13" s="38">
        <f t="shared" si="0"/>
        <v>1582770043</v>
      </c>
      <c r="J13" s="39">
        <f t="shared" si="0"/>
        <v>1231868452</v>
      </c>
      <c r="K13" s="35">
        <f t="shared" si="0"/>
        <v>1393524607</v>
      </c>
      <c r="L13" s="36">
        <f t="shared" si="0"/>
        <v>1598875606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737188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1540743786</v>
      </c>
      <c r="D17" s="23">
        <v>1854934728</v>
      </c>
      <c r="E17" s="24">
        <v>2071184181</v>
      </c>
      <c r="F17" s="29">
        <v>2237376815</v>
      </c>
      <c r="G17" s="30">
        <v>2243209213</v>
      </c>
      <c r="H17" s="31">
        <v>2243209213</v>
      </c>
      <c r="I17" s="26">
        <v>2156312075</v>
      </c>
      <c r="J17" s="32">
        <v>2353104907</v>
      </c>
      <c r="K17" s="30">
        <v>2450873807</v>
      </c>
      <c r="L17" s="31">
        <v>2555297107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-2531360</v>
      </c>
      <c r="D21" s="23">
        <v>-5850726</v>
      </c>
      <c r="E21" s="24">
        <v>287344</v>
      </c>
      <c r="F21" s="25">
        <v>-100519</v>
      </c>
      <c r="G21" s="23">
        <v>172608</v>
      </c>
      <c r="H21" s="24">
        <v>172608</v>
      </c>
      <c r="I21" s="26">
        <v>172607</v>
      </c>
      <c r="J21" s="27">
        <v>58307</v>
      </c>
      <c r="K21" s="23">
        <v>15007</v>
      </c>
      <c r="L21" s="24">
        <v>-71993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1538212426</v>
      </c>
      <c r="D25" s="41">
        <f t="shared" ref="D25:L25" si="1">SUM(D15:D24)</f>
        <v>1849084002</v>
      </c>
      <c r="E25" s="42">
        <f t="shared" si="1"/>
        <v>2071471525</v>
      </c>
      <c r="F25" s="43">
        <f t="shared" si="1"/>
        <v>2237276296</v>
      </c>
      <c r="G25" s="41">
        <f t="shared" si="1"/>
        <v>2243381821</v>
      </c>
      <c r="H25" s="42">
        <f t="shared" si="1"/>
        <v>2243381821</v>
      </c>
      <c r="I25" s="44">
        <f t="shared" si="1"/>
        <v>2157221870</v>
      </c>
      <c r="J25" s="45">
        <f t="shared" si="1"/>
        <v>2353163214</v>
      </c>
      <c r="K25" s="41">
        <f t="shared" si="1"/>
        <v>2450888814</v>
      </c>
      <c r="L25" s="42">
        <f t="shared" si="1"/>
        <v>2555225114</v>
      </c>
    </row>
    <row r="26" spans="1:12" x14ac:dyDescent="0.25">
      <c r="A26" s="33" t="s">
        <v>42</v>
      </c>
      <c r="B26" s="34" t="s">
        <v>19</v>
      </c>
      <c r="C26" s="35">
        <f>+C13+C25</f>
        <v>2072048745</v>
      </c>
      <c r="D26" s="35">
        <f t="shared" ref="D26:L26" si="2">+D13+D25</f>
        <v>2648864052</v>
      </c>
      <c r="E26" s="36">
        <f t="shared" si="2"/>
        <v>3072343725</v>
      </c>
      <c r="F26" s="37">
        <f t="shared" si="2"/>
        <v>3171737231</v>
      </c>
      <c r="G26" s="35">
        <f t="shared" si="2"/>
        <v>3355766780</v>
      </c>
      <c r="H26" s="36">
        <f t="shared" si="2"/>
        <v>3355766780</v>
      </c>
      <c r="I26" s="38">
        <f t="shared" si="2"/>
        <v>3739991913</v>
      </c>
      <c r="J26" s="39">
        <f t="shared" si="2"/>
        <v>3585031666</v>
      </c>
      <c r="K26" s="35">
        <f t="shared" si="2"/>
        <v>3844413421</v>
      </c>
      <c r="L26" s="36">
        <f t="shared" si="2"/>
        <v>4154100720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4137750</v>
      </c>
      <c r="D31" s="23">
        <v>4050370</v>
      </c>
      <c r="E31" s="24">
        <v>3475410</v>
      </c>
      <c r="F31" s="25">
        <v>4050369</v>
      </c>
      <c r="G31" s="23">
        <v>3475410</v>
      </c>
      <c r="H31" s="24">
        <v>3475410</v>
      </c>
      <c r="I31" s="26">
        <v>3501611</v>
      </c>
      <c r="J31" s="27">
        <v>3475410</v>
      </c>
      <c r="K31" s="23">
        <v>3475410</v>
      </c>
      <c r="L31" s="24">
        <v>3475410</v>
      </c>
    </row>
    <row r="32" spans="1:12" x14ac:dyDescent="0.25">
      <c r="A32" s="28" t="s">
        <v>48</v>
      </c>
      <c r="B32" s="22" t="s">
        <v>49</v>
      </c>
      <c r="C32" s="23">
        <v>209568282</v>
      </c>
      <c r="D32" s="23">
        <v>259712132</v>
      </c>
      <c r="E32" s="24">
        <v>359500287</v>
      </c>
      <c r="F32" s="25">
        <v>265138434</v>
      </c>
      <c r="G32" s="23">
        <v>362922183</v>
      </c>
      <c r="H32" s="24">
        <v>362922183</v>
      </c>
      <c r="I32" s="26">
        <v>469833790</v>
      </c>
      <c r="J32" s="27">
        <v>365923084</v>
      </c>
      <c r="K32" s="23">
        <v>369074284</v>
      </c>
      <c r="L32" s="24">
        <v>372383284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-390000</v>
      </c>
      <c r="G34" s="23">
        <v>-390202</v>
      </c>
      <c r="H34" s="24">
        <v>-390202</v>
      </c>
      <c r="I34" s="26">
        <v>0</v>
      </c>
      <c r="J34" s="27">
        <v>-390200</v>
      </c>
      <c r="K34" s="23">
        <v>-390100</v>
      </c>
      <c r="L34" s="24">
        <v>-389900</v>
      </c>
    </row>
    <row r="35" spans="1:12" x14ac:dyDescent="0.25">
      <c r="A35" s="28" t="s">
        <v>27</v>
      </c>
      <c r="B35" s="22" t="s">
        <v>19</v>
      </c>
      <c r="C35" s="23">
        <v>43738993</v>
      </c>
      <c r="D35" s="23">
        <v>120054156</v>
      </c>
      <c r="E35" s="24">
        <v>189787479</v>
      </c>
      <c r="F35" s="25">
        <v>216147954</v>
      </c>
      <c r="G35" s="23">
        <v>190080223</v>
      </c>
      <c r="H35" s="24">
        <v>190080223</v>
      </c>
      <c r="I35" s="26">
        <v>263574427</v>
      </c>
      <c r="J35" s="27">
        <v>190399625</v>
      </c>
      <c r="K35" s="23">
        <v>190740160</v>
      </c>
      <c r="L35" s="24">
        <v>191107424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257445025</v>
      </c>
      <c r="D37" s="35">
        <f t="shared" ref="D37:L37" si="3">SUM(D29:D36)</f>
        <v>383816658</v>
      </c>
      <c r="E37" s="36">
        <f t="shared" si="3"/>
        <v>552763176</v>
      </c>
      <c r="F37" s="37">
        <f t="shared" si="3"/>
        <v>484946757</v>
      </c>
      <c r="G37" s="35">
        <f t="shared" si="3"/>
        <v>556087614</v>
      </c>
      <c r="H37" s="36">
        <f t="shared" si="3"/>
        <v>556087614</v>
      </c>
      <c r="I37" s="38">
        <f t="shared" si="3"/>
        <v>736909828</v>
      </c>
      <c r="J37" s="39">
        <f t="shared" si="3"/>
        <v>559407919</v>
      </c>
      <c r="K37" s="35">
        <f t="shared" si="3"/>
        <v>562899754</v>
      </c>
      <c r="L37" s="36">
        <f t="shared" si="3"/>
        <v>566576218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-3401900</v>
      </c>
      <c r="G42" s="23">
        <v>-3402299</v>
      </c>
      <c r="H42" s="24">
        <v>-3402299</v>
      </c>
      <c r="I42" s="26">
        <v>0</v>
      </c>
      <c r="J42" s="27">
        <v>-3402800</v>
      </c>
      <c r="K42" s="23">
        <v>-3403400</v>
      </c>
      <c r="L42" s="24">
        <v>-3403900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-3401900</v>
      </c>
      <c r="G43" s="41">
        <f t="shared" si="4"/>
        <v>-3402299</v>
      </c>
      <c r="H43" s="42">
        <f t="shared" si="4"/>
        <v>-3402299</v>
      </c>
      <c r="I43" s="43">
        <f t="shared" si="4"/>
        <v>0</v>
      </c>
      <c r="J43" s="45">
        <f t="shared" si="4"/>
        <v>-3402800</v>
      </c>
      <c r="K43" s="41">
        <f t="shared" si="4"/>
        <v>-3403400</v>
      </c>
      <c r="L43" s="42">
        <f t="shared" si="4"/>
        <v>-3403900</v>
      </c>
    </row>
    <row r="44" spans="1:12" x14ac:dyDescent="0.25">
      <c r="A44" s="33" t="s">
        <v>61</v>
      </c>
      <c r="B44" s="34" t="s">
        <v>19</v>
      </c>
      <c r="C44" s="35">
        <f>+C37+C43</f>
        <v>257445025</v>
      </c>
      <c r="D44" s="35">
        <f t="shared" ref="D44:L44" si="5">+D37+D43</f>
        <v>383816658</v>
      </c>
      <c r="E44" s="36">
        <f t="shared" si="5"/>
        <v>552763176</v>
      </c>
      <c r="F44" s="37">
        <f t="shared" si="5"/>
        <v>481544857</v>
      </c>
      <c r="G44" s="35">
        <f t="shared" si="5"/>
        <v>552685315</v>
      </c>
      <c r="H44" s="36">
        <f t="shared" si="5"/>
        <v>552685315</v>
      </c>
      <c r="I44" s="38">
        <f t="shared" si="5"/>
        <v>736909828</v>
      </c>
      <c r="J44" s="39">
        <f t="shared" si="5"/>
        <v>556005119</v>
      </c>
      <c r="K44" s="35">
        <f t="shared" si="5"/>
        <v>559496354</v>
      </c>
      <c r="L44" s="36">
        <f t="shared" si="5"/>
        <v>563172318</v>
      </c>
    </row>
    <row r="45" spans="1:12" x14ac:dyDescent="0.25">
      <c r="A45" s="47" t="s">
        <v>62</v>
      </c>
      <c r="B45" s="48" t="s">
        <v>63</v>
      </c>
      <c r="C45" s="49">
        <f>+C26-C44</f>
        <v>1814603720</v>
      </c>
      <c r="D45" s="49">
        <f t="shared" ref="D45:L45" si="6">+D26-D44</f>
        <v>2265047394</v>
      </c>
      <c r="E45" s="50">
        <f t="shared" si="6"/>
        <v>2519580549</v>
      </c>
      <c r="F45" s="51">
        <f t="shared" si="6"/>
        <v>2690192374</v>
      </c>
      <c r="G45" s="49">
        <f t="shared" si="6"/>
        <v>2803081465</v>
      </c>
      <c r="H45" s="50">
        <f t="shared" si="6"/>
        <v>2803081465</v>
      </c>
      <c r="I45" s="52">
        <f t="shared" si="6"/>
        <v>3003082085</v>
      </c>
      <c r="J45" s="53">
        <f t="shared" si="6"/>
        <v>3029026547</v>
      </c>
      <c r="K45" s="49">
        <f t="shared" si="6"/>
        <v>3284917067</v>
      </c>
      <c r="L45" s="50">
        <f t="shared" si="6"/>
        <v>3590928402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370250363</v>
      </c>
      <c r="D47" s="23">
        <v>452390522</v>
      </c>
      <c r="E47" s="24">
        <v>313249814</v>
      </c>
      <c r="F47" s="25">
        <v>441564705</v>
      </c>
      <c r="G47" s="23">
        <v>353198386</v>
      </c>
      <c r="H47" s="24">
        <v>353198386</v>
      </c>
      <c r="I47" s="26">
        <v>179487551</v>
      </c>
      <c r="J47" s="27">
        <v>353198386</v>
      </c>
      <c r="K47" s="23">
        <v>353198386</v>
      </c>
      <c r="L47" s="24">
        <v>353198386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370250363</v>
      </c>
      <c r="D50" s="56">
        <f t="shared" ref="D50:L50" si="7">SUM(D47:D49)</f>
        <v>452390522</v>
      </c>
      <c r="E50" s="57">
        <f t="shared" si="7"/>
        <v>313249814</v>
      </c>
      <c r="F50" s="58">
        <f t="shared" si="7"/>
        <v>441564705</v>
      </c>
      <c r="G50" s="56">
        <f t="shared" si="7"/>
        <v>353198386</v>
      </c>
      <c r="H50" s="57">
        <f t="shared" si="7"/>
        <v>353198386</v>
      </c>
      <c r="I50" s="59">
        <f t="shared" si="7"/>
        <v>179487551</v>
      </c>
      <c r="J50" s="60">
        <f t="shared" si="7"/>
        <v>353198386</v>
      </c>
      <c r="K50" s="56">
        <f t="shared" si="7"/>
        <v>353198386</v>
      </c>
      <c r="L50" s="57">
        <f t="shared" si="7"/>
        <v>353198386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992441</v>
      </c>
      <c r="D17" s="23">
        <v>794062</v>
      </c>
      <c r="E17" s="24">
        <v>595139</v>
      </c>
      <c r="F17" s="29">
        <v>0</v>
      </c>
      <c r="G17" s="30">
        <v>0</v>
      </c>
      <c r="H17" s="31">
        <v>0</v>
      </c>
      <c r="I17" s="26">
        <v>396759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992441</v>
      </c>
      <c r="D25" s="41">
        <f t="shared" ref="D25:L25" si="1">SUM(D15:D24)</f>
        <v>794062</v>
      </c>
      <c r="E25" s="42">
        <f t="shared" si="1"/>
        <v>595139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396759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992441</v>
      </c>
      <c r="D26" s="35">
        <f t="shared" ref="D26:L26" si="2">+D13+D25</f>
        <v>794062</v>
      </c>
      <c r="E26" s="36">
        <f t="shared" si="2"/>
        <v>595139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396759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992441</v>
      </c>
      <c r="D45" s="49">
        <f t="shared" ref="D45:L45" si="6">+D26-D44</f>
        <v>794062</v>
      </c>
      <c r="E45" s="50">
        <f t="shared" si="6"/>
        <v>595139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396759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40840495</v>
      </c>
      <c r="D7" s="23">
        <v>40946196</v>
      </c>
      <c r="E7" s="24">
        <v>46432172</v>
      </c>
      <c r="F7" s="25">
        <v>51371179</v>
      </c>
      <c r="G7" s="23">
        <v>40187671</v>
      </c>
      <c r="H7" s="24">
        <v>40187671</v>
      </c>
      <c r="I7" s="26">
        <v>48763085</v>
      </c>
      <c r="J7" s="27">
        <v>14152678</v>
      </c>
      <c r="K7" s="23">
        <v>41229830</v>
      </c>
      <c r="L7" s="24">
        <v>36418397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642542</v>
      </c>
      <c r="F8" s="25">
        <v>0</v>
      </c>
      <c r="G8" s="23">
        <v>642542</v>
      </c>
      <c r="H8" s="24">
        <v>642542</v>
      </c>
      <c r="I8" s="26">
        <v>1691027</v>
      </c>
      <c r="J8" s="27">
        <v>2016532</v>
      </c>
      <c r="K8" s="23">
        <v>2678610</v>
      </c>
      <c r="L8" s="24">
        <v>6203869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4247668</v>
      </c>
      <c r="D10" s="23">
        <v>1911945</v>
      </c>
      <c r="E10" s="24">
        <v>2687029</v>
      </c>
      <c r="F10" s="25">
        <v>4055853</v>
      </c>
      <c r="G10" s="23">
        <v>2682100</v>
      </c>
      <c r="H10" s="24">
        <v>2682100</v>
      </c>
      <c r="I10" s="26">
        <v>2979676</v>
      </c>
      <c r="J10" s="27">
        <v>2687028</v>
      </c>
      <c r="K10" s="23">
        <v>2687028</v>
      </c>
      <c r="L10" s="24">
        <v>2687028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8700113</v>
      </c>
      <c r="D12" s="23">
        <v>8684513</v>
      </c>
      <c r="E12" s="24">
        <v>12494792</v>
      </c>
      <c r="F12" s="25">
        <v>8650000</v>
      </c>
      <c r="G12" s="23">
        <v>13294793</v>
      </c>
      <c r="H12" s="24">
        <v>13294793</v>
      </c>
      <c r="I12" s="26">
        <v>13273996</v>
      </c>
      <c r="J12" s="27">
        <v>14094753</v>
      </c>
      <c r="K12" s="23">
        <v>14894753</v>
      </c>
      <c r="L12" s="24">
        <v>15694753</v>
      </c>
    </row>
    <row r="13" spans="1:12" x14ac:dyDescent="0.25">
      <c r="A13" s="33" t="s">
        <v>29</v>
      </c>
      <c r="B13" s="34" t="s">
        <v>19</v>
      </c>
      <c r="C13" s="35">
        <f>SUM(C6:C12)</f>
        <v>53788276</v>
      </c>
      <c r="D13" s="35">
        <f t="shared" ref="D13:L13" si="0">SUM(D6:D12)</f>
        <v>51542654</v>
      </c>
      <c r="E13" s="36">
        <f t="shared" si="0"/>
        <v>62256535</v>
      </c>
      <c r="F13" s="37">
        <f t="shared" si="0"/>
        <v>64077032</v>
      </c>
      <c r="G13" s="35">
        <f t="shared" si="0"/>
        <v>56807106</v>
      </c>
      <c r="H13" s="36">
        <f t="shared" si="0"/>
        <v>56807106</v>
      </c>
      <c r="I13" s="38">
        <f t="shared" si="0"/>
        <v>66707784</v>
      </c>
      <c r="J13" s="39">
        <f t="shared" si="0"/>
        <v>32950991</v>
      </c>
      <c r="K13" s="35">
        <f t="shared" si="0"/>
        <v>61490221</v>
      </c>
      <c r="L13" s="36">
        <f t="shared" si="0"/>
        <v>61004047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2573607805</v>
      </c>
      <c r="D17" s="23">
        <v>2828869194</v>
      </c>
      <c r="E17" s="24">
        <v>3124933506</v>
      </c>
      <c r="F17" s="29">
        <v>3237769942</v>
      </c>
      <c r="G17" s="30">
        <v>3414258849</v>
      </c>
      <c r="H17" s="31">
        <v>3414258849</v>
      </c>
      <c r="I17" s="26">
        <v>3449552386</v>
      </c>
      <c r="J17" s="32">
        <v>3686155637</v>
      </c>
      <c r="K17" s="30">
        <v>3901466400</v>
      </c>
      <c r="L17" s="31">
        <v>4187145248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4996464</v>
      </c>
      <c r="F22" s="25">
        <v>0</v>
      </c>
      <c r="G22" s="23">
        <v>5434382</v>
      </c>
      <c r="H22" s="24">
        <v>5434382</v>
      </c>
      <c r="I22" s="26">
        <v>3051616</v>
      </c>
      <c r="J22" s="27">
        <v>5434382</v>
      </c>
      <c r="K22" s="23">
        <v>5760445</v>
      </c>
      <c r="L22" s="24">
        <v>6106072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2573607805</v>
      </c>
      <c r="D25" s="41">
        <f t="shared" ref="D25:L25" si="1">SUM(D15:D24)</f>
        <v>2828869194</v>
      </c>
      <c r="E25" s="42">
        <f t="shared" si="1"/>
        <v>3129929970</v>
      </c>
      <c r="F25" s="43">
        <f t="shared" si="1"/>
        <v>3237769942</v>
      </c>
      <c r="G25" s="41">
        <f t="shared" si="1"/>
        <v>3419693231</v>
      </c>
      <c r="H25" s="42">
        <f t="shared" si="1"/>
        <v>3419693231</v>
      </c>
      <c r="I25" s="44">
        <f t="shared" si="1"/>
        <v>3452604002</v>
      </c>
      <c r="J25" s="45">
        <f t="shared" si="1"/>
        <v>3691590019</v>
      </c>
      <c r="K25" s="41">
        <f t="shared" si="1"/>
        <v>3907226845</v>
      </c>
      <c r="L25" s="42">
        <f t="shared" si="1"/>
        <v>4193251320</v>
      </c>
    </row>
    <row r="26" spans="1:12" x14ac:dyDescent="0.25">
      <c r="A26" s="33" t="s">
        <v>42</v>
      </c>
      <c r="B26" s="34" t="s">
        <v>19</v>
      </c>
      <c r="C26" s="35">
        <f>+C13+C25</f>
        <v>2627396081</v>
      </c>
      <c r="D26" s="35">
        <f t="shared" ref="D26:L26" si="2">+D13+D25</f>
        <v>2880411848</v>
      </c>
      <c r="E26" s="36">
        <f t="shared" si="2"/>
        <v>3192186505</v>
      </c>
      <c r="F26" s="37">
        <f t="shared" si="2"/>
        <v>3301846974</v>
      </c>
      <c r="G26" s="35">
        <f t="shared" si="2"/>
        <v>3476500337</v>
      </c>
      <c r="H26" s="36">
        <f t="shared" si="2"/>
        <v>3476500337</v>
      </c>
      <c r="I26" s="38">
        <f t="shared" si="2"/>
        <v>3519311786</v>
      </c>
      <c r="J26" s="39">
        <f t="shared" si="2"/>
        <v>3724541010</v>
      </c>
      <c r="K26" s="35">
        <f t="shared" si="2"/>
        <v>3968717066</v>
      </c>
      <c r="L26" s="36">
        <f t="shared" si="2"/>
        <v>4254255367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10122867</v>
      </c>
      <c r="D31" s="23">
        <v>10991054</v>
      </c>
      <c r="E31" s="24">
        <v>11739498</v>
      </c>
      <c r="F31" s="25">
        <v>11666566</v>
      </c>
      <c r="G31" s="23">
        <v>11739499</v>
      </c>
      <c r="H31" s="24">
        <v>11739499</v>
      </c>
      <c r="I31" s="26">
        <v>11992125</v>
      </c>
      <c r="J31" s="27">
        <v>12813450</v>
      </c>
      <c r="K31" s="23">
        <v>13482247</v>
      </c>
      <c r="L31" s="24">
        <v>14056367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4375750</v>
      </c>
      <c r="D35" s="23">
        <v>0</v>
      </c>
      <c r="E35" s="24">
        <v>18682075</v>
      </c>
      <c r="F35" s="25">
        <v>0</v>
      </c>
      <c r="G35" s="23">
        <v>0</v>
      </c>
      <c r="H35" s="24">
        <v>0</v>
      </c>
      <c r="I35" s="26">
        <v>-2503515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14498617</v>
      </c>
      <c r="D37" s="35">
        <f t="shared" ref="D37:L37" si="3">SUM(D29:D36)</f>
        <v>10991054</v>
      </c>
      <c r="E37" s="36">
        <f t="shared" si="3"/>
        <v>30421573</v>
      </c>
      <c r="F37" s="37">
        <f t="shared" si="3"/>
        <v>11666566</v>
      </c>
      <c r="G37" s="35">
        <f t="shared" si="3"/>
        <v>11739499</v>
      </c>
      <c r="H37" s="36">
        <f t="shared" si="3"/>
        <v>11739499</v>
      </c>
      <c r="I37" s="38">
        <f t="shared" si="3"/>
        <v>9488610</v>
      </c>
      <c r="J37" s="39">
        <f t="shared" si="3"/>
        <v>12813450</v>
      </c>
      <c r="K37" s="35">
        <f t="shared" si="3"/>
        <v>13482247</v>
      </c>
      <c r="L37" s="36">
        <f t="shared" si="3"/>
        <v>14056367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14498617</v>
      </c>
      <c r="D44" s="35">
        <f t="shared" ref="D44:L44" si="5">+D37+D43</f>
        <v>10991054</v>
      </c>
      <c r="E44" s="36">
        <f t="shared" si="5"/>
        <v>30421573</v>
      </c>
      <c r="F44" s="37">
        <f t="shared" si="5"/>
        <v>11666566</v>
      </c>
      <c r="G44" s="35">
        <f t="shared" si="5"/>
        <v>11739499</v>
      </c>
      <c r="H44" s="36">
        <f t="shared" si="5"/>
        <v>11739499</v>
      </c>
      <c r="I44" s="38">
        <f t="shared" si="5"/>
        <v>9488610</v>
      </c>
      <c r="J44" s="39">
        <f t="shared" si="5"/>
        <v>12813450</v>
      </c>
      <c r="K44" s="35">
        <f t="shared" si="5"/>
        <v>13482247</v>
      </c>
      <c r="L44" s="36">
        <f t="shared" si="5"/>
        <v>14056367</v>
      </c>
    </row>
    <row r="45" spans="1:12" x14ac:dyDescent="0.25">
      <c r="A45" s="47" t="s">
        <v>62</v>
      </c>
      <c r="B45" s="48" t="s">
        <v>63</v>
      </c>
      <c r="C45" s="49">
        <f>+C26-C44</f>
        <v>2612897464</v>
      </c>
      <c r="D45" s="49">
        <f t="shared" ref="D45:L45" si="6">+D26-D44</f>
        <v>2869420794</v>
      </c>
      <c r="E45" s="50">
        <f t="shared" si="6"/>
        <v>3161764932</v>
      </c>
      <c r="F45" s="51">
        <f t="shared" si="6"/>
        <v>3290180408</v>
      </c>
      <c r="G45" s="49">
        <f t="shared" si="6"/>
        <v>3464760838</v>
      </c>
      <c r="H45" s="50">
        <f t="shared" si="6"/>
        <v>3464760838</v>
      </c>
      <c r="I45" s="52">
        <f t="shared" si="6"/>
        <v>3509823176</v>
      </c>
      <c r="J45" s="53">
        <f t="shared" si="6"/>
        <v>3711727560</v>
      </c>
      <c r="K45" s="49">
        <f t="shared" si="6"/>
        <v>3955234819</v>
      </c>
      <c r="L45" s="50">
        <f t="shared" si="6"/>
        <v>4240199000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-1404661994</v>
      </c>
      <c r="D47" s="23">
        <v>-1204047928</v>
      </c>
      <c r="E47" s="24">
        <v>-959688220</v>
      </c>
      <c r="F47" s="25">
        <v>-1571499803</v>
      </c>
      <c r="G47" s="23">
        <v>-1571499803</v>
      </c>
      <c r="H47" s="24">
        <v>-1571499803</v>
      </c>
      <c r="I47" s="26">
        <v>-661097820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-1404661994</v>
      </c>
      <c r="D50" s="56">
        <f t="shared" ref="D50:L50" si="7">SUM(D47:D49)</f>
        <v>-1204047928</v>
      </c>
      <c r="E50" s="57">
        <f t="shared" si="7"/>
        <v>-959688220</v>
      </c>
      <c r="F50" s="58">
        <f t="shared" si="7"/>
        <v>-1571499803</v>
      </c>
      <c r="G50" s="56">
        <f t="shared" si="7"/>
        <v>-1571499803</v>
      </c>
      <c r="H50" s="57">
        <f t="shared" si="7"/>
        <v>-1571499803</v>
      </c>
      <c r="I50" s="59">
        <f t="shared" si="7"/>
        <v>-661097820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-690579063</v>
      </c>
      <c r="D6" s="23">
        <v>-832703069</v>
      </c>
      <c r="E6" s="24">
        <v>-951821125</v>
      </c>
      <c r="F6" s="25">
        <v>-106849991</v>
      </c>
      <c r="G6" s="23">
        <v>-173371002</v>
      </c>
      <c r="H6" s="24">
        <v>-173371002</v>
      </c>
      <c r="I6" s="26">
        <v>-1460346606</v>
      </c>
      <c r="J6" s="27">
        <v>-33721105</v>
      </c>
      <c r="K6" s="23">
        <v>62931607</v>
      </c>
      <c r="L6" s="24">
        <v>255534726</v>
      </c>
    </row>
    <row r="7" spans="1:12" x14ac:dyDescent="0.25">
      <c r="A7" s="28" t="s">
        <v>22</v>
      </c>
      <c r="B7" s="22" t="s">
        <v>9</v>
      </c>
      <c r="C7" s="23">
        <v>349568334</v>
      </c>
      <c r="D7" s="23">
        <v>471174374</v>
      </c>
      <c r="E7" s="24">
        <v>636285035</v>
      </c>
      <c r="F7" s="25">
        <v>622108948</v>
      </c>
      <c r="G7" s="23">
        <v>1014938930</v>
      </c>
      <c r="H7" s="24">
        <v>1014938930</v>
      </c>
      <c r="I7" s="26">
        <v>526173282</v>
      </c>
      <c r="J7" s="27">
        <v>726106687</v>
      </c>
      <c r="K7" s="23">
        <v>784503657</v>
      </c>
      <c r="L7" s="24">
        <v>853882688</v>
      </c>
    </row>
    <row r="8" spans="1:12" x14ac:dyDescent="0.25">
      <c r="A8" s="28" t="s">
        <v>23</v>
      </c>
      <c r="B8" s="22" t="s">
        <v>9</v>
      </c>
      <c r="C8" s="23">
        <v>6088629</v>
      </c>
      <c r="D8" s="23">
        <v>7338439</v>
      </c>
      <c r="E8" s="24">
        <v>9956396</v>
      </c>
      <c r="F8" s="25">
        <v>461458</v>
      </c>
      <c r="G8" s="23">
        <v>913643</v>
      </c>
      <c r="H8" s="24">
        <v>913643</v>
      </c>
      <c r="I8" s="26">
        <v>56057610</v>
      </c>
      <c r="J8" s="27">
        <v>913644</v>
      </c>
      <c r="K8" s="23">
        <v>913644</v>
      </c>
      <c r="L8" s="24">
        <v>913644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-57010502</v>
      </c>
      <c r="D10" s="23">
        <v>-70363203</v>
      </c>
      <c r="E10" s="24">
        <v>-88381227</v>
      </c>
      <c r="F10" s="25">
        <v>-16101542</v>
      </c>
      <c r="G10" s="23">
        <v>-20200249</v>
      </c>
      <c r="H10" s="24">
        <v>-20200249</v>
      </c>
      <c r="I10" s="26">
        <v>-112380114</v>
      </c>
      <c r="J10" s="27">
        <v>-16425414</v>
      </c>
      <c r="K10" s="23">
        <v>-18580397</v>
      </c>
      <c r="L10" s="24">
        <v>-20937229</v>
      </c>
    </row>
    <row r="11" spans="1:12" x14ac:dyDescent="0.25">
      <c r="A11" s="28" t="s">
        <v>27</v>
      </c>
      <c r="B11" s="22" t="s">
        <v>19</v>
      </c>
      <c r="C11" s="23">
        <v>386148</v>
      </c>
      <c r="D11" s="23">
        <v>-973460</v>
      </c>
      <c r="E11" s="24">
        <v>6606798</v>
      </c>
      <c r="F11" s="29">
        <v>0</v>
      </c>
      <c r="G11" s="30">
        <v>27117034</v>
      </c>
      <c r="H11" s="31">
        <v>27117034</v>
      </c>
      <c r="I11" s="26">
        <v>6041699</v>
      </c>
      <c r="J11" s="32">
        <v>54418856</v>
      </c>
      <c r="K11" s="30">
        <v>102739525</v>
      </c>
      <c r="L11" s="31">
        <v>154020943</v>
      </c>
    </row>
    <row r="12" spans="1:12" x14ac:dyDescent="0.25">
      <c r="A12" s="28" t="s">
        <v>28</v>
      </c>
      <c r="B12" s="22" t="s">
        <v>19</v>
      </c>
      <c r="C12" s="23">
        <v>-22166987</v>
      </c>
      <c r="D12" s="23">
        <v>-27596845</v>
      </c>
      <c r="E12" s="24">
        <v>-27596845</v>
      </c>
      <c r="F12" s="25">
        <v>0</v>
      </c>
      <c r="G12" s="23">
        <v>0</v>
      </c>
      <c r="H12" s="24">
        <v>0</v>
      </c>
      <c r="I12" s="26">
        <v>-27596845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-413713441</v>
      </c>
      <c r="D13" s="35">
        <f t="shared" ref="D13:L13" si="0">SUM(D6:D12)</f>
        <v>-453123764</v>
      </c>
      <c r="E13" s="36">
        <f t="shared" si="0"/>
        <v>-414950968</v>
      </c>
      <c r="F13" s="37">
        <f t="shared" si="0"/>
        <v>499618873</v>
      </c>
      <c r="G13" s="35">
        <f t="shared" si="0"/>
        <v>849398356</v>
      </c>
      <c r="H13" s="36">
        <f t="shared" si="0"/>
        <v>849398356</v>
      </c>
      <c r="I13" s="38">
        <f t="shared" si="0"/>
        <v>-1012050974</v>
      </c>
      <c r="J13" s="39">
        <f t="shared" si="0"/>
        <v>731292668</v>
      </c>
      <c r="K13" s="35">
        <f t="shared" si="0"/>
        <v>932508036</v>
      </c>
      <c r="L13" s="36">
        <f t="shared" si="0"/>
        <v>1243414772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213348177</v>
      </c>
      <c r="D17" s="23">
        <v>395761288</v>
      </c>
      <c r="E17" s="24">
        <v>539526056</v>
      </c>
      <c r="F17" s="29">
        <v>185799528</v>
      </c>
      <c r="G17" s="30">
        <v>178479074</v>
      </c>
      <c r="H17" s="31">
        <v>178479074</v>
      </c>
      <c r="I17" s="26">
        <v>673901666</v>
      </c>
      <c r="J17" s="32">
        <v>171011845</v>
      </c>
      <c r="K17" s="30">
        <v>308377395</v>
      </c>
      <c r="L17" s="31">
        <v>487730962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213348177</v>
      </c>
      <c r="D25" s="41">
        <f t="shared" ref="D25:L25" si="1">SUM(D15:D24)</f>
        <v>395761288</v>
      </c>
      <c r="E25" s="42">
        <f t="shared" si="1"/>
        <v>539526056</v>
      </c>
      <c r="F25" s="43">
        <f t="shared" si="1"/>
        <v>185799528</v>
      </c>
      <c r="G25" s="41">
        <f t="shared" si="1"/>
        <v>178479074</v>
      </c>
      <c r="H25" s="42">
        <f t="shared" si="1"/>
        <v>178479074</v>
      </c>
      <c r="I25" s="44">
        <f t="shared" si="1"/>
        <v>673901666</v>
      </c>
      <c r="J25" s="45">
        <f t="shared" si="1"/>
        <v>171011845</v>
      </c>
      <c r="K25" s="41">
        <f t="shared" si="1"/>
        <v>308377395</v>
      </c>
      <c r="L25" s="42">
        <f t="shared" si="1"/>
        <v>487730962</v>
      </c>
    </row>
    <row r="26" spans="1:12" x14ac:dyDescent="0.25">
      <c r="A26" s="33" t="s">
        <v>42</v>
      </c>
      <c r="B26" s="34" t="s">
        <v>19</v>
      </c>
      <c r="C26" s="35">
        <f>+C13+C25</f>
        <v>-200365264</v>
      </c>
      <c r="D26" s="35">
        <f t="shared" ref="D26:L26" si="2">+D13+D25</f>
        <v>-57362476</v>
      </c>
      <c r="E26" s="36">
        <f t="shared" si="2"/>
        <v>124575088</v>
      </c>
      <c r="F26" s="37">
        <f t="shared" si="2"/>
        <v>685418401</v>
      </c>
      <c r="G26" s="35">
        <f t="shared" si="2"/>
        <v>1027877430</v>
      </c>
      <c r="H26" s="36">
        <f t="shared" si="2"/>
        <v>1027877430</v>
      </c>
      <c r="I26" s="38">
        <f t="shared" si="2"/>
        <v>-338149308</v>
      </c>
      <c r="J26" s="39">
        <f t="shared" si="2"/>
        <v>902304513</v>
      </c>
      <c r="K26" s="35">
        <f t="shared" si="2"/>
        <v>1240885431</v>
      </c>
      <c r="L26" s="36">
        <f t="shared" si="2"/>
        <v>1731145734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-87424</v>
      </c>
      <c r="D31" s="23">
        <v>-127529</v>
      </c>
      <c r="E31" s="24">
        <v>-159415</v>
      </c>
      <c r="F31" s="25">
        <v>0</v>
      </c>
      <c r="G31" s="23">
        <v>0</v>
      </c>
      <c r="H31" s="24">
        <v>0</v>
      </c>
      <c r="I31" s="26">
        <v>-185494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14141121</v>
      </c>
      <c r="D32" s="23">
        <v>36603577</v>
      </c>
      <c r="E32" s="24">
        <v>104210085</v>
      </c>
      <c r="F32" s="25">
        <v>173232870</v>
      </c>
      <c r="G32" s="23">
        <v>260760986</v>
      </c>
      <c r="H32" s="24">
        <v>260760986</v>
      </c>
      <c r="I32" s="26">
        <v>162412989</v>
      </c>
      <c r="J32" s="27">
        <v>281217813</v>
      </c>
      <c r="K32" s="23">
        <v>591663119</v>
      </c>
      <c r="L32" s="24">
        <v>952254175</v>
      </c>
    </row>
    <row r="33" spans="1:12" x14ac:dyDescent="0.25">
      <c r="A33" s="28" t="s">
        <v>50</v>
      </c>
      <c r="B33" s="22" t="s">
        <v>51</v>
      </c>
      <c r="C33" s="23">
        <v>-233734919</v>
      </c>
      <c r="D33" s="23">
        <v>-194209081</v>
      </c>
      <c r="E33" s="24">
        <v>-316521967</v>
      </c>
      <c r="F33" s="25">
        <v>-190891000</v>
      </c>
      <c r="G33" s="23">
        <v>-181261316</v>
      </c>
      <c r="H33" s="24">
        <v>-181261316</v>
      </c>
      <c r="I33" s="26">
        <v>-510324504</v>
      </c>
      <c r="J33" s="27">
        <v>-166823412</v>
      </c>
      <c r="K33" s="23">
        <v>-298436412</v>
      </c>
      <c r="L33" s="24">
        <v>-480299456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7868713</v>
      </c>
      <c r="G34" s="23">
        <v>5712358</v>
      </c>
      <c r="H34" s="24">
        <v>5712358</v>
      </c>
      <c r="I34" s="26">
        <v>4357601</v>
      </c>
      <c r="J34" s="27">
        <v>6155065</v>
      </c>
      <c r="K34" s="23">
        <v>12602496</v>
      </c>
      <c r="L34" s="24">
        <v>19388418</v>
      </c>
    </row>
    <row r="35" spans="1:12" x14ac:dyDescent="0.25">
      <c r="A35" s="28" t="s">
        <v>27</v>
      </c>
      <c r="B35" s="22" t="s">
        <v>19</v>
      </c>
      <c r="C35" s="23">
        <v>53422222</v>
      </c>
      <c r="D35" s="23">
        <v>72146214</v>
      </c>
      <c r="E35" s="24">
        <v>95418097</v>
      </c>
      <c r="F35" s="25">
        <v>90336309</v>
      </c>
      <c r="G35" s="23">
        <v>0</v>
      </c>
      <c r="H35" s="24">
        <v>0</v>
      </c>
      <c r="I35" s="26">
        <v>95258664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-166259000</v>
      </c>
      <c r="D37" s="35">
        <f t="shared" ref="D37:L37" si="3">SUM(D29:D36)</f>
        <v>-85586819</v>
      </c>
      <c r="E37" s="36">
        <f t="shared" si="3"/>
        <v>-117053200</v>
      </c>
      <c r="F37" s="37">
        <f t="shared" si="3"/>
        <v>80546892</v>
      </c>
      <c r="G37" s="35">
        <f t="shared" si="3"/>
        <v>85212028</v>
      </c>
      <c r="H37" s="36">
        <f t="shared" si="3"/>
        <v>85212028</v>
      </c>
      <c r="I37" s="38">
        <f t="shared" si="3"/>
        <v>-248480744</v>
      </c>
      <c r="J37" s="39">
        <f t="shared" si="3"/>
        <v>120549466</v>
      </c>
      <c r="K37" s="35">
        <f t="shared" si="3"/>
        <v>305829203</v>
      </c>
      <c r="L37" s="36">
        <f t="shared" si="3"/>
        <v>491343137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-166259000</v>
      </c>
      <c r="D44" s="35">
        <f t="shared" ref="D44:L44" si="5">+D37+D43</f>
        <v>-85586819</v>
      </c>
      <c r="E44" s="36">
        <f t="shared" si="5"/>
        <v>-117053200</v>
      </c>
      <c r="F44" s="37">
        <f t="shared" si="5"/>
        <v>80546892</v>
      </c>
      <c r="G44" s="35">
        <f t="shared" si="5"/>
        <v>85212028</v>
      </c>
      <c r="H44" s="36">
        <f t="shared" si="5"/>
        <v>85212028</v>
      </c>
      <c r="I44" s="38">
        <f t="shared" si="5"/>
        <v>-248480744</v>
      </c>
      <c r="J44" s="39">
        <f t="shared" si="5"/>
        <v>120549466</v>
      </c>
      <c r="K44" s="35">
        <f t="shared" si="5"/>
        <v>305829203</v>
      </c>
      <c r="L44" s="36">
        <f t="shared" si="5"/>
        <v>491343137</v>
      </c>
    </row>
    <row r="45" spans="1:12" x14ac:dyDescent="0.25">
      <c r="A45" s="47" t="s">
        <v>62</v>
      </c>
      <c r="B45" s="48" t="s">
        <v>63</v>
      </c>
      <c r="C45" s="49">
        <f>+C26-C44</f>
        <v>-34106264</v>
      </c>
      <c r="D45" s="49">
        <f t="shared" ref="D45:L45" si="6">+D26-D44</f>
        <v>28224343</v>
      </c>
      <c r="E45" s="50">
        <f t="shared" si="6"/>
        <v>241628288</v>
      </c>
      <c r="F45" s="51">
        <f t="shared" si="6"/>
        <v>604871509</v>
      </c>
      <c r="G45" s="49">
        <f t="shared" si="6"/>
        <v>942665402</v>
      </c>
      <c r="H45" s="50">
        <f t="shared" si="6"/>
        <v>942665402</v>
      </c>
      <c r="I45" s="52">
        <f t="shared" si="6"/>
        <v>-89668564</v>
      </c>
      <c r="J45" s="53">
        <f t="shared" si="6"/>
        <v>781755047</v>
      </c>
      <c r="K45" s="49">
        <f t="shared" si="6"/>
        <v>935056228</v>
      </c>
      <c r="L45" s="50">
        <f t="shared" si="6"/>
        <v>1239802597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-2266371</v>
      </c>
      <c r="D47" s="23">
        <v>406000400</v>
      </c>
      <c r="E47" s="24">
        <v>565530133</v>
      </c>
      <c r="F47" s="25">
        <v>119154255</v>
      </c>
      <c r="G47" s="23">
        <v>57783760</v>
      </c>
      <c r="H47" s="24">
        <v>57783760</v>
      </c>
      <c r="I47" s="26">
        <v>661601672</v>
      </c>
      <c r="J47" s="27">
        <v>-223118130</v>
      </c>
      <c r="K47" s="23">
        <v>-69816949</v>
      </c>
      <c r="L47" s="24">
        <v>234929420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-2266371</v>
      </c>
      <c r="D50" s="56">
        <f t="shared" ref="D50:L50" si="7">SUM(D47:D49)</f>
        <v>406000400</v>
      </c>
      <c r="E50" s="57">
        <f t="shared" si="7"/>
        <v>565530133</v>
      </c>
      <c r="F50" s="58">
        <f t="shared" si="7"/>
        <v>119154255</v>
      </c>
      <c r="G50" s="56">
        <f t="shared" si="7"/>
        <v>57783760</v>
      </c>
      <c r="H50" s="57">
        <f t="shared" si="7"/>
        <v>57783760</v>
      </c>
      <c r="I50" s="59">
        <f t="shared" si="7"/>
        <v>661601672</v>
      </c>
      <c r="J50" s="60">
        <f t="shared" si="7"/>
        <v>-223118130</v>
      </c>
      <c r="K50" s="56">
        <f t="shared" si="7"/>
        <v>-69816949</v>
      </c>
      <c r="L50" s="57">
        <f t="shared" si="7"/>
        <v>234929420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76.900000000000006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-942305</v>
      </c>
      <c r="D6" s="23">
        <v>-4037752</v>
      </c>
      <c r="E6" s="24">
        <v>-7044052</v>
      </c>
      <c r="F6" s="25">
        <v>-944183</v>
      </c>
      <c r="G6" s="23">
        <v>-578966</v>
      </c>
      <c r="H6" s="24">
        <v>-578966</v>
      </c>
      <c r="I6" s="26">
        <v>-7833845</v>
      </c>
      <c r="J6" s="27">
        <v>-837968</v>
      </c>
      <c r="K6" s="23">
        <v>-179311</v>
      </c>
      <c r="L6" s="24">
        <v>-204216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8138</v>
      </c>
      <c r="D11" s="23">
        <v>10726</v>
      </c>
      <c r="E11" s="24">
        <v>10726</v>
      </c>
      <c r="F11" s="29">
        <v>152254</v>
      </c>
      <c r="G11" s="30">
        <v>201819</v>
      </c>
      <c r="H11" s="31">
        <v>201819</v>
      </c>
      <c r="I11" s="26">
        <v>12196</v>
      </c>
      <c r="J11" s="32">
        <v>38905</v>
      </c>
      <c r="K11" s="30">
        <v>26246</v>
      </c>
      <c r="L11" s="31">
        <v>30056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-934167</v>
      </c>
      <c r="D13" s="35">
        <f t="shared" ref="D13:L13" si="0">SUM(D6:D12)</f>
        <v>-4027026</v>
      </c>
      <c r="E13" s="36">
        <f t="shared" si="0"/>
        <v>-7033326</v>
      </c>
      <c r="F13" s="37">
        <f t="shared" si="0"/>
        <v>-791929</v>
      </c>
      <c r="G13" s="35">
        <f t="shared" si="0"/>
        <v>-377147</v>
      </c>
      <c r="H13" s="36">
        <f t="shared" si="0"/>
        <v>-377147</v>
      </c>
      <c r="I13" s="38">
        <f t="shared" si="0"/>
        <v>-7821649</v>
      </c>
      <c r="J13" s="39">
        <f t="shared" si="0"/>
        <v>-799063</v>
      </c>
      <c r="K13" s="35">
        <f t="shared" si="0"/>
        <v>-153065</v>
      </c>
      <c r="L13" s="36">
        <f t="shared" si="0"/>
        <v>-174160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3112471</v>
      </c>
      <c r="E17" s="24">
        <v>6254587</v>
      </c>
      <c r="F17" s="29">
        <v>3808123</v>
      </c>
      <c r="G17" s="30">
        <v>3137859</v>
      </c>
      <c r="H17" s="31">
        <v>3137859</v>
      </c>
      <c r="I17" s="26">
        <v>6023537</v>
      </c>
      <c r="J17" s="32">
        <v>6019106</v>
      </c>
      <c r="K17" s="30">
        <v>-246312</v>
      </c>
      <c r="L17" s="31">
        <v>-257148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3112471</v>
      </c>
      <c r="E25" s="42">
        <f t="shared" si="1"/>
        <v>6254587</v>
      </c>
      <c r="F25" s="43">
        <f t="shared" si="1"/>
        <v>3808123</v>
      </c>
      <c r="G25" s="41">
        <f t="shared" si="1"/>
        <v>3137859</v>
      </c>
      <c r="H25" s="42">
        <f t="shared" si="1"/>
        <v>3137859</v>
      </c>
      <c r="I25" s="44">
        <f t="shared" si="1"/>
        <v>6023537</v>
      </c>
      <c r="J25" s="45">
        <f t="shared" si="1"/>
        <v>6019106</v>
      </c>
      <c r="K25" s="41">
        <f t="shared" si="1"/>
        <v>-246312</v>
      </c>
      <c r="L25" s="42">
        <f t="shared" si="1"/>
        <v>-257148</v>
      </c>
    </row>
    <row r="26" spans="1:12" x14ac:dyDescent="0.25">
      <c r="A26" s="33" t="s">
        <v>42</v>
      </c>
      <c r="B26" s="34" t="s">
        <v>19</v>
      </c>
      <c r="C26" s="35">
        <f>+C13+C25</f>
        <v>-934167</v>
      </c>
      <c r="D26" s="35">
        <f t="shared" ref="D26:L26" si="2">+D13+D25</f>
        <v>-914555</v>
      </c>
      <c r="E26" s="36">
        <f t="shared" si="2"/>
        <v>-778739</v>
      </c>
      <c r="F26" s="37">
        <f t="shared" si="2"/>
        <v>3016194</v>
      </c>
      <c r="G26" s="35">
        <f t="shared" si="2"/>
        <v>2760712</v>
      </c>
      <c r="H26" s="36">
        <f t="shared" si="2"/>
        <v>2760712</v>
      </c>
      <c r="I26" s="38">
        <f t="shared" si="2"/>
        <v>-1798112</v>
      </c>
      <c r="J26" s="39">
        <f t="shared" si="2"/>
        <v>5220043</v>
      </c>
      <c r="K26" s="35">
        <f t="shared" si="2"/>
        <v>-399377</v>
      </c>
      <c r="L26" s="36">
        <f t="shared" si="2"/>
        <v>-431308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141528</v>
      </c>
      <c r="G32" s="23">
        <v>191093</v>
      </c>
      <c r="H32" s="24">
        <v>191093</v>
      </c>
      <c r="I32" s="26">
        <v>11266</v>
      </c>
      <c r="J32" s="27">
        <v>28992</v>
      </c>
      <c r="K32" s="23">
        <v>43401</v>
      </c>
      <c r="L32" s="24">
        <v>30948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141528</v>
      </c>
      <c r="G37" s="35">
        <f t="shared" si="3"/>
        <v>191093</v>
      </c>
      <c r="H37" s="36">
        <f t="shared" si="3"/>
        <v>191093</v>
      </c>
      <c r="I37" s="38">
        <f t="shared" si="3"/>
        <v>11266</v>
      </c>
      <c r="J37" s="39">
        <f t="shared" si="3"/>
        <v>28992</v>
      </c>
      <c r="K37" s="35">
        <f t="shared" si="3"/>
        <v>43401</v>
      </c>
      <c r="L37" s="36">
        <f t="shared" si="3"/>
        <v>30948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141528</v>
      </c>
      <c r="G44" s="35">
        <f t="shared" si="5"/>
        <v>191093</v>
      </c>
      <c r="H44" s="36">
        <f t="shared" si="5"/>
        <v>191093</v>
      </c>
      <c r="I44" s="38">
        <f t="shared" si="5"/>
        <v>11266</v>
      </c>
      <c r="J44" s="39">
        <f t="shared" si="5"/>
        <v>28992</v>
      </c>
      <c r="K44" s="35">
        <f t="shared" si="5"/>
        <v>43401</v>
      </c>
      <c r="L44" s="36">
        <f t="shared" si="5"/>
        <v>30948</v>
      </c>
    </row>
    <row r="45" spans="1:12" x14ac:dyDescent="0.25">
      <c r="A45" s="47" t="s">
        <v>62</v>
      </c>
      <c r="B45" s="48" t="s">
        <v>63</v>
      </c>
      <c r="C45" s="49">
        <f>+C26-C44</f>
        <v>-934167</v>
      </c>
      <c r="D45" s="49">
        <f t="shared" ref="D45:L45" si="6">+D26-D44</f>
        <v>-914555</v>
      </c>
      <c r="E45" s="50">
        <f t="shared" si="6"/>
        <v>-778739</v>
      </c>
      <c r="F45" s="51">
        <f t="shared" si="6"/>
        <v>2874666</v>
      </c>
      <c r="G45" s="49">
        <f t="shared" si="6"/>
        <v>2569619</v>
      </c>
      <c r="H45" s="50">
        <f t="shared" si="6"/>
        <v>2569619</v>
      </c>
      <c r="I45" s="52">
        <f t="shared" si="6"/>
        <v>-1809378</v>
      </c>
      <c r="J45" s="53">
        <f t="shared" si="6"/>
        <v>5191051</v>
      </c>
      <c r="K45" s="49">
        <f t="shared" si="6"/>
        <v>-442778</v>
      </c>
      <c r="L45" s="50">
        <f t="shared" si="6"/>
        <v>-462256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-461902</v>
      </c>
      <c r="E47" s="24">
        <v>-644320</v>
      </c>
      <c r="F47" s="25">
        <v>-247826</v>
      </c>
      <c r="G47" s="23">
        <v>-552873</v>
      </c>
      <c r="H47" s="24">
        <v>-552873</v>
      </c>
      <c r="I47" s="26">
        <v>-1578041</v>
      </c>
      <c r="J47" s="27">
        <v>-1068894</v>
      </c>
      <c r="K47" s="23">
        <v>-442778</v>
      </c>
      <c r="L47" s="24">
        <v>-462256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-461902</v>
      </c>
      <c r="E50" s="57">
        <f t="shared" si="7"/>
        <v>-644320</v>
      </c>
      <c r="F50" s="58">
        <f t="shared" si="7"/>
        <v>-247826</v>
      </c>
      <c r="G50" s="56">
        <f t="shared" si="7"/>
        <v>-552873</v>
      </c>
      <c r="H50" s="57">
        <f t="shared" si="7"/>
        <v>-552873</v>
      </c>
      <c r="I50" s="59">
        <f t="shared" si="7"/>
        <v>-1578041</v>
      </c>
      <c r="J50" s="60">
        <f t="shared" si="7"/>
        <v>-1068894</v>
      </c>
      <c r="K50" s="56">
        <f t="shared" si="7"/>
        <v>-442778</v>
      </c>
      <c r="L50" s="57">
        <f t="shared" si="7"/>
        <v>-462256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76.900000000000006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35286223</v>
      </c>
      <c r="D7" s="23">
        <v>43461696</v>
      </c>
      <c r="E7" s="24">
        <v>25509025</v>
      </c>
      <c r="F7" s="25">
        <v>35885466</v>
      </c>
      <c r="G7" s="23">
        <v>36975405</v>
      </c>
      <c r="H7" s="24">
        <v>36975405</v>
      </c>
      <c r="I7" s="26">
        <v>25179894</v>
      </c>
      <c r="J7" s="27">
        <v>32316394</v>
      </c>
      <c r="K7" s="23">
        <v>30416148</v>
      </c>
      <c r="L7" s="24">
        <v>28401887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513295</v>
      </c>
      <c r="D10" s="23">
        <v>715784</v>
      </c>
      <c r="E10" s="24">
        <v>858345</v>
      </c>
      <c r="F10" s="25">
        <v>758732</v>
      </c>
      <c r="G10" s="23">
        <v>858345</v>
      </c>
      <c r="H10" s="24">
        <v>858345</v>
      </c>
      <c r="I10" s="26">
        <v>962968</v>
      </c>
      <c r="J10" s="27">
        <v>858345</v>
      </c>
      <c r="K10" s="23">
        <v>858345</v>
      </c>
      <c r="L10" s="24">
        <v>858345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35799518</v>
      </c>
      <c r="D13" s="35">
        <f t="shared" ref="D13:L13" si="0">SUM(D6:D12)</f>
        <v>44177480</v>
      </c>
      <c r="E13" s="36">
        <f t="shared" si="0"/>
        <v>26367370</v>
      </c>
      <c r="F13" s="37">
        <f t="shared" si="0"/>
        <v>36644198</v>
      </c>
      <c r="G13" s="35">
        <f t="shared" si="0"/>
        <v>37833750</v>
      </c>
      <c r="H13" s="36">
        <f t="shared" si="0"/>
        <v>37833750</v>
      </c>
      <c r="I13" s="38">
        <f t="shared" si="0"/>
        <v>26142862</v>
      </c>
      <c r="J13" s="39">
        <f t="shared" si="0"/>
        <v>33174739</v>
      </c>
      <c r="K13" s="35">
        <f t="shared" si="0"/>
        <v>31274493</v>
      </c>
      <c r="L13" s="36">
        <f t="shared" si="0"/>
        <v>29260232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233083463</v>
      </c>
      <c r="D17" s="23">
        <v>183252555</v>
      </c>
      <c r="E17" s="24">
        <v>186468493</v>
      </c>
      <c r="F17" s="29">
        <v>186760074</v>
      </c>
      <c r="G17" s="30">
        <v>219015443</v>
      </c>
      <c r="H17" s="31">
        <v>219015443</v>
      </c>
      <c r="I17" s="26">
        <v>182215247</v>
      </c>
      <c r="J17" s="32">
        <v>197345727</v>
      </c>
      <c r="K17" s="30">
        <v>172459506</v>
      </c>
      <c r="L17" s="31">
        <v>92417528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546012</v>
      </c>
      <c r="G21" s="23">
        <v>450000</v>
      </c>
      <c r="H21" s="24">
        <v>450000</v>
      </c>
      <c r="I21" s="26">
        <v>0</v>
      </c>
      <c r="J21" s="27">
        <v>454545</v>
      </c>
      <c r="K21" s="23">
        <v>481818</v>
      </c>
      <c r="L21" s="24">
        <v>510727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233083463</v>
      </c>
      <c r="D25" s="41">
        <f t="shared" ref="D25:L25" si="1">SUM(D15:D24)</f>
        <v>183252555</v>
      </c>
      <c r="E25" s="42">
        <f t="shared" si="1"/>
        <v>186468493</v>
      </c>
      <c r="F25" s="43">
        <f t="shared" si="1"/>
        <v>187306086</v>
      </c>
      <c r="G25" s="41">
        <f t="shared" si="1"/>
        <v>219465443</v>
      </c>
      <c r="H25" s="42">
        <f t="shared" si="1"/>
        <v>219465443</v>
      </c>
      <c r="I25" s="44">
        <f t="shared" si="1"/>
        <v>182215247</v>
      </c>
      <c r="J25" s="45">
        <f t="shared" si="1"/>
        <v>197800272</v>
      </c>
      <c r="K25" s="41">
        <f t="shared" si="1"/>
        <v>172941324</v>
      </c>
      <c r="L25" s="42">
        <f t="shared" si="1"/>
        <v>92928255</v>
      </c>
    </row>
    <row r="26" spans="1:12" x14ac:dyDescent="0.25">
      <c r="A26" s="33" t="s">
        <v>42</v>
      </c>
      <c r="B26" s="34" t="s">
        <v>19</v>
      </c>
      <c r="C26" s="35">
        <f>+C13+C25</f>
        <v>268882981</v>
      </c>
      <c r="D26" s="35">
        <f t="shared" ref="D26:L26" si="2">+D13+D25</f>
        <v>227430035</v>
      </c>
      <c r="E26" s="36">
        <f t="shared" si="2"/>
        <v>212835863</v>
      </c>
      <c r="F26" s="37">
        <f t="shared" si="2"/>
        <v>223950284</v>
      </c>
      <c r="G26" s="35">
        <f t="shared" si="2"/>
        <v>257299193</v>
      </c>
      <c r="H26" s="36">
        <f t="shared" si="2"/>
        <v>257299193</v>
      </c>
      <c r="I26" s="38">
        <f t="shared" si="2"/>
        <v>208358109</v>
      </c>
      <c r="J26" s="39">
        <f t="shared" si="2"/>
        <v>230975011</v>
      </c>
      <c r="K26" s="35">
        <f t="shared" si="2"/>
        <v>204215817</v>
      </c>
      <c r="L26" s="36">
        <f t="shared" si="2"/>
        <v>122188487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2175006</v>
      </c>
      <c r="D31" s="23">
        <v>2415087</v>
      </c>
      <c r="E31" s="24">
        <v>3178970</v>
      </c>
      <c r="F31" s="25">
        <v>3521850</v>
      </c>
      <c r="G31" s="23">
        <v>3748469</v>
      </c>
      <c r="H31" s="24">
        <v>3748469</v>
      </c>
      <c r="I31" s="26">
        <v>3440893</v>
      </c>
      <c r="J31" s="27">
        <v>3748469</v>
      </c>
      <c r="K31" s="23">
        <v>3748469</v>
      </c>
      <c r="L31" s="24">
        <v>3748469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-12459197</v>
      </c>
      <c r="D35" s="23">
        <v>-10731385</v>
      </c>
      <c r="E35" s="24">
        <v>-11770102</v>
      </c>
      <c r="F35" s="25">
        <v>-10731386</v>
      </c>
      <c r="G35" s="23">
        <v>-11770102</v>
      </c>
      <c r="H35" s="24">
        <v>-11770102</v>
      </c>
      <c r="I35" s="26">
        <v>-11671452</v>
      </c>
      <c r="J35" s="27">
        <v>-11770102</v>
      </c>
      <c r="K35" s="23">
        <v>-11770102</v>
      </c>
      <c r="L35" s="24">
        <v>-11770102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-10284191</v>
      </c>
      <c r="D37" s="35">
        <f t="shared" ref="D37:L37" si="3">SUM(D29:D36)</f>
        <v>-8316298</v>
      </c>
      <c r="E37" s="36">
        <f t="shared" si="3"/>
        <v>-8591132</v>
      </c>
      <c r="F37" s="37">
        <f t="shared" si="3"/>
        <v>-7209536</v>
      </c>
      <c r="G37" s="35">
        <f t="shared" si="3"/>
        <v>-8021633</v>
      </c>
      <c r="H37" s="36">
        <f t="shared" si="3"/>
        <v>-8021633</v>
      </c>
      <c r="I37" s="38">
        <f t="shared" si="3"/>
        <v>-8230559</v>
      </c>
      <c r="J37" s="39">
        <f t="shared" si="3"/>
        <v>-8021633</v>
      </c>
      <c r="K37" s="35">
        <f t="shared" si="3"/>
        <v>-8021633</v>
      </c>
      <c r="L37" s="36">
        <f t="shared" si="3"/>
        <v>-8021633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-10284191</v>
      </c>
      <c r="D44" s="35">
        <f t="shared" ref="D44:L44" si="5">+D37+D43</f>
        <v>-8316298</v>
      </c>
      <c r="E44" s="36">
        <f t="shared" si="5"/>
        <v>-8591132</v>
      </c>
      <c r="F44" s="37">
        <f t="shared" si="5"/>
        <v>-7209536</v>
      </c>
      <c r="G44" s="35">
        <f t="shared" si="5"/>
        <v>-8021633</v>
      </c>
      <c r="H44" s="36">
        <f t="shared" si="5"/>
        <v>-8021633</v>
      </c>
      <c r="I44" s="38">
        <f t="shared" si="5"/>
        <v>-8230559</v>
      </c>
      <c r="J44" s="39">
        <f t="shared" si="5"/>
        <v>-8021633</v>
      </c>
      <c r="K44" s="35">
        <f t="shared" si="5"/>
        <v>-8021633</v>
      </c>
      <c r="L44" s="36">
        <f t="shared" si="5"/>
        <v>-8021633</v>
      </c>
    </row>
    <row r="45" spans="1:12" x14ac:dyDescent="0.25">
      <c r="A45" s="47" t="s">
        <v>62</v>
      </c>
      <c r="B45" s="48" t="s">
        <v>63</v>
      </c>
      <c r="C45" s="49">
        <f>+C26-C44</f>
        <v>279167172</v>
      </c>
      <c r="D45" s="49">
        <f t="shared" ref="D45:L45" si="6">+D26-D44</f>
        <v>235746333</v>
      </c>
      <c r="E45" s="50">
        <f t="shared" si="6"/>
        <v>221426995</v>
      </c>
      <c r="F45" s="51">
        <f t="shared" si="6"/>
        <v>231159820</v>
      </c>
      <c r="G45" s="49">
        <f t="shared" si="6"/>
        <v>265320826</v>
      </c>
      <c r="H45" s="50">
        <f t="shared" si="6"/>
        <v>265320826</v>
      </c>
      <c r="I45" s="52">
        <f t="shared" si="6"/>
        <v>216588668</v>
      </c>
      <c r="J45" s="53">
        <f t="shared" si="6"/>
        <v>238996644</v>
      </c>
      <c r="K45" s="49">
        <f t="shared" si="6"/>
        <v>212237450</v>
      </c>
      <c r="L45" s="50">
        <f t="shared" si="6"/>
        <v>130210120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-352173462</v>
      </c>
      <c r="D47" s="23">
        <v>-404437550</v>
      </c>
      <c r="E47" s="24">
        <v>-457210895</v>
      </c>
      <c r="F47" s="25">
        <v>-466424134</v>
      </c>
      <c r="G47" s="23">
        <v>-535267706</v>
      </c>
      <c r="H47" s="24">
        <v>-535267706</v>
      </c>
      <c r="I47" s="26">
        <v>-543833118</v>
      </c>
      <c r="J47" s="27">
        <v>-587913142</v>
      </c>
      <c r="K47" s="23">
        <v>-591140010</v>
      </c>
      <c r="L47" s="24">
        <v>-597568424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-352173462</v>
      </c>
      <c r="D50" s="56">
        <f t="shared" ref="D50:L50" si="7">SUM(D47:D49)</f>
        <v>-404437550</v>
      </c>
      <c r="E50" s="57">
        <f t="shared" si="7"/>
        <v>-457210895</v>
      </c>
      <c r="F50" s="58">
        <f t="shared" si="7"/>
        <v>-466424134</v>
      </c>
      <c r="G50" s="56">
        <f t="shared" si="7"/>
        <v>-535267706</v>
      </c>
      <c r="H50" s="57">
        <f t="shared" si="7"/>
        <v>-535267706</v>
      </c>
      <c r="I50" s="59">
        <f t="shared" si="7"/>
        <v>-543833118</v>
      </c>
      <c r="J50" s="60">
        <f t="shared" si="7"/>
        <v>-587913142</v>
      </c>
      <c r="K50" s="56">
        <f t="shared" si="7"/>
        <v>-591140010</v>
      </c>
      <c r="L50" s="57">
        <f t="shared" si="7"/>
        <v>-597568424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-3450384332</v>
      </c>
      <c r="D6" s="23">
        <v>-2650380171</v>
      </c>
      <c r="E6" s="24">
        <v>-18636093024</v>
      </c>
      <c r="F6" s="25">
        <v>389515712</v>
      </c>
      <c r="G6" s="23">
        <v>163019209</v>
      </c>
      <c r="H6" s="24">
        <v>163019209</v>
      </c>
      <c r="I6" s="26">
        <v>-19968979096</v>
      </c>
      <c r="J6" s="27">
        <v>-16923240863</v>
      </c>
      <c r="K6" s="23">
        <v>-16042259983</v>
      </c>
      <c r="L6" s="24">
        <v>-14403252946</v>
      </c>
    </row>
    <row r="7" spans="1:12" x14ac:dyDescent="0.25">
      <c r="A7" s="28" t="s">
        <v>22</v>
      </c>
      <c r="B7" s="22" t="s">
        <v>9</v>
      </c>
      <c r="C7" s="23">
        <v>1157212881</v>
      </c>
      <c r="D7" s="23">
        <v>1171844640</v>
      </c>
      <c r="E7" s="24">
        <v>5073105471</v>
      </c>
      <c r="F7" s="25">
        <v>1487287644</v>
      </c>
      <c r="G7" s="23">
        <v>1759378423</v>
      </c>
      <c r="H7" s="24">
        <v>1759378423</v>
      </c>
      <c r="I7" s="26">
        <v>5332770656</v>
      </c>
      <c r="J7" s="27">
        <v>4924646964</v>
      </c>
      <c r="K7" s="23">
        <v>4947584294</v>
      </c>
      <c r="L7" s="24">
        <v>4821101080</v>
      </c>
    </row>
    <row r="8" spans="1:12" x14ac:dyDescent="0.25">
      <c r="A8" s="28" t="s">
        <v>23</v>
      </c>
      <c r="B8" s="22" t="s">
        <v>9</v>
      </c>
      <c r="C8" s="23">
        <v>6486609</v>
      </c>
      <c r="D8" s="23">
        <v>8146814</v>
      </c>
      <c r="E8" s="24">
        <v>17307359</v>
      </c>
      <c r="F8" s="25">
        <v>35704691</v>
      </c>
      <c r="G8" s="23">
        <v>61977519</v>
      </c>
      <c r="H8" s="24">
        <v>61977519</v>
      </c>
      <c r="I8" s="26">
        <v>185872643</v>
      </c>
      <c r="J8" s="27">
        <v>25915829</v>
      </c>
      <c r="K8" s="23">
        <v>28888145</v>
      </c>
      <c r="L8" s="24">
        <v>31590636</v>
      </c>
    </row>
    <row r="9" spans="1:12" x14ac:dyDescent="0.25">
      <c r="A9" s="28" t="s">
        <v>24</v>
      </c>
      <c r="B9" s="22" t="s">
        <v>19</v>
      </c>
      <c r="C9" s="23">
        <v>-33555</v>
      </c>
      <c r="D9" s="23">
        <v>-476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251280</v>
      </c>
      <c r="K9" s="23">
        <v>251280</v>
      </c>
      <c r="L9" s="24">
        <v>251280</v>
      </c>
    </row>
    <row r="10" spans="1:12" x14ac:dyDescent="0.25">
      <c r="A10" s="28" t="s">
        <v>25</v>
      </c>
      <c r="B10" s="22" t="s">
        <v>26</v>
      </c>
      <c r="C10" s="23">
        <v>69097288</v>
      </c>
      <c r="D10" s="23">
        <v>58438985</v>
      </c>
      <c r="E10" s="24">
        <v>126628533</v>
      </c>
      <c r="F10" s="25">
        <v>391376448</v>
      </c>
      <c r="G10" s="23">
        <v>584113827</v>
      </c>
      <c r="H10" s="24">
        <v>584113827</v>
      </c>
      <c r="I10" s="26">
        <v>88575120</v>
      </c>
      <c r="J10" s="27">
        <v>520553965</v>
      </c>
      <c r="K10" s="23">
        <v>650680860</v>
      </c>
      <c r="L10" s="24">
        <v>668495775</v>
      </c>
    </row>
    <row r="11" spans="1:12" x14ac:dyDescent="0.25">
      <c r="A11" s="28" t="s">
        <v>27</v>
      </c>
      <c r="B11" s="22" t="s">
        <v>19</v>
      </c>
      <c r="C11" s="23">
        <v>230216348</v>
      </c>
      <c r="D11" s="23">
        <v>722442868</v>
      </c>
      <c r="E11" s="24">
        <v>1075492569</v>
      </c>
      <c r="F11" s="29">
        <v>411746228</v>
      </c>
      <c r="G11" s="30">
        <v>470006280</v>
      </c>
      <c r="H11" s="31">
        <v>470006280</v>
      </c>
      <c r="I11" s="26">
        <v>1454775259</v>
      </c>
      <c r="J11" s="32">
        <v>633463406</v>
      </c>
      <c r="K11" s="30">
        <v>734309488</v>
      </c>
      <c r="L11" s="31">
        <v>807300178</v>
      </c>
    </row>
    <row r="12" spans="1:12" x14ac:dyDescent="0.25">
      <c r="A12" s="28" t="s">
        <v>28</v>
      </c>
      <c r="B12" s="22" t="s">
        <v>19</v>
      </c>
      <c r="C12" s="23">
        <v>-18708628</v>
      </c>
      <c r="D12" s="23">
        <v>-28868798</v>
      </c>
      <c r="E12" s="24">
        <v>-22288345</v>
      </c>
      <c r="F12" s="25">
        <v>8650000</v>
      </c>
      <c r="G12" s="23">
        <v>12906962</v>
      </c>
      <c r="H12" s="24">
        <v>12906962</v>
      </c>
      <c r="I12" s="26">
        <v>-22135860</v>
      </c>
      <c r="J12" s="27">
        <v>14094753</v>
      </c>
      <c r="K12" s="23">
        <v>14894753</v>
      </c>
      <c r="L12" s="24">
        <v>15694753</v>
      </c>
    </row>
    <row r="13" spans="1:12" x14ac:dyDescent="0.25">
      <c r="A13" s="33" t="s">
        <v>29</v>
      </c>
      <c r="B13" s="34" t="s">
        <v>19</v>
      </c>
      <c r="C13" s="35">
        <f>SUM(C6:C12)</f>
        <v>-2006113389</v>
      </c>
      <c r="D13" s="35">
        <f t="shared" ref="D13:L13" si="0">SUM(D6:D12)</f>
        <v>-718376138</v>
      </c>
      <c r="E13" s="36">
        <f t="shared" si="0"/>
        <v>-12365847437</v>
      </c>
      <c r="F13" s="37">
        <f t="shared" si="0"/>
        <v>2724280723</v>
      </c>
      <c r="G13" s="35">
        <f t="shared" si="0"/>
        <v>3051402220</v>
      </c>
      <c r="H13" s="36">
        <f t="shared" si="0"/>
        <v>3051402220</v>
      </c>
      <c r="I13" s="38">
        <f t="shared" si="0"/>
        <v>-12929121278</v>
      </c>
      <c r="J13" s="39">
        <f t="shared" si="0"/>
        <v>-10804314666</v>
      </c>
      <c r="K13" s="35">
        <f t="shared" si="0"/>
        <v>-9665651163</v>
      </c>
      <c r="L13" s="36">
        <f t="shared" si="0"/>
        <v>-8058819244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737188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15527871567</v>
      </c>
      <c r="D17" s="23">
        <v>16799859542</v>
      </c>
      <c r="E17" s="24">
        <v>29637009811</v>
      </c>
      <c r="F17" s="29">
        <v>18559692270</v>
      </c>
      <c r="G17" s="30">
        <v>18665071595</v>
      </c>
      <c r="H17" s="31">
        <v>18665071595</v>
      </c>
      <c r="I17" s="26">
        <v>33817300462</v>
      </c>
      <c r="J17" s="32">
        <v>30149345107</v>
      </c>
      <c r="K17" s="30">
        <v>31487583319</v>
      </c>
      <c r="L17" s="31">
        <v>32329034216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-3295502</v>
      </c>
      <c r="D21" s="23">
        <v>-5349905</v>
      </c>
      <c r="E21" s="24">
        <v>2337677</v>
      </c>
      <c r="F21" s="25">
        <v>11249841</v>
      </c>
      <c r="G21" s="23">
        <v>11426956</v>
      </c>
      <c r="H21" s="24">
        <v>11426956</v>
      </c>
      <c r="I21" s="26">
        <v>1940181</v>
      </c>
      <c r="J21" s="27">
        <v>31350592</v>
      </c>
      <c r="K21" s="23">
        <v>62455015</v>
      </c>
      <c r="L21" s="24">
        <v>95916474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4996464</v>
      </c>
      <c r="F22" s="25">
        <v>0</v>
      </c>
      <c r="G22" s="23">
        <v>5434382</v>
      </c>
      <c r="H22" s="24">
        <v>5434382</v>
      </c>
      <c r="I22" s="26">
        <v>3051616</v>
      </c>
      <c r="J22" s="27">
        <v>5434382</v>
      </c>
      <c r="K22" s="23">
        <v>5760445</v>
      </c>
      <c r="L22" s="24">
        <v>6106072</v>
      </c>
    </row>
    <row r="23" spans="1:12" x14ac:dyDescent="0.25">
      <c r="A23" s="28" t="s">
        <v>39</v>
      </c>
      <c r="B23" s="22" t="s">
        <v>19</v>
      </c>
      <c r="C23" s="23">
        <v>772370</v>
      </c>
      <c r="D23" s="23">
        <v>-6184245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2805130</v>
      </c>
      <c r="K23" s="23">
        <v>2553850</v>
      </c>
      <c r="L23" s="24">
        <v>2302570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15525348435</v>
      </c>
      <c r="D25" s="41">
        <f t="shared" ref="D25:L25" si="1">SUM(D15:D24)</f>
        <v>16788325392</v>
      </c>
      <c r="E25" s="42">
        <f t="shared" si="1"/>
        <v>29644343952</v>
      </c>
      <c r="F25" s="43">
        <f t="shared" si="1"/>
        <v>18570942111</v>
      </c>
      <c r="G25" s="41">
        <f t="shared" si="1"/>
        <v>18681932933</v>
      </c>
      <c r="H25" s="42">
        <f t="shared" si="1"/>
        <v>18681932933</v>
      </c>
      <c r="I25" s="44">
        <f t="shared" si="1"/>
        <v>33823029447</v>
      </c>
      <c r="J25" s="45">
        <f t="shared" si="1"/>
        <v>30188935211</v>
      </c>
      <c r="K25" s="41">
        <f t="shared" si="1"/>
        <v>31558352629</v>
      </c>
      <c r="L25" s="42">
        <f t="shared" si="1"/>
        <v>32433359332</v>
      </c>
    </row>
    <row r="26" spans="1:12" x14ac:dyDescent="0.25">
      <c r="A26" s="33" t="s">
        <v>42</v>
      </c>
      <c r="B26" s="34" t="s">
        <v>19</v>
      </c>
      <c r="C26" s="35">
        <f>+C13+C25</f>
        <v>13519235046</v>
      </c>
      <c r="D26" s="35">
        <f t="shared" ref="D26:L26" si="2">+D13+D25</f>
        <v>16069949254</v>
      </c>
      <c r="E26" s="36">
        <f t="shared" si="2"/>
        <v>17278496515</v>
      </c>
      <c r="F26" s="37">
        <f t="shared" si="2"/>
        <v>21295222834</v>
      </c>
      <c r="G26" s="35">
        <f t="shared" si="2"/>
        <v>21733335153</v>
      </c>
      <c r="H26" s="36">
        <f t="shared" si="2"/>
        <v>21733335153</v>
      </c>
      <c r="I26" s="38">
        <f t="shared" si="2"/>
        <v>20893908169</v>
      </c>
      <c r="J26" s="39">
        <f t="shared" si="2"/>
        <v>19384620545</v>
      </c>
      <c r="K26" s="35">
        <f t="shared" si="2"/>
        <v>21892701466</v>
      </c>
      <c r="L26" s="36">
        <f t="shared" si="2"/>
        <v>24374540088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42427867</v>
      </c>
      <c r="D30" s="23">
        <v>-18809073</v>
      </c>
      <c r="E30" s="24">
        <v>394900648</v>
      </c>
      <c r="F30" s="25">
        <v>0</v>
      </c>
      <c r="G30" s="23">
        <v>-15160381</v>
      </c>
      <c r="H30" s="24">
        <v>-15160381</v>
      </c>
      <c r="I30" s="26">
        <v>366065366</v>
      </c>
      <c r="J30" s="27">
        <v>298363389</v>
      </c>
      <c r="K30" s="23">
        <v>339747608</v>
      </c>
      <c r="L30" s="24">
        <v>355643570</v>
      </c>
    </row>
    <row r="31" spans="1:12" x14ac:dyDescent="0.25">
      <c r="A31" s="28" t="s">
        <v>47</v>
      </c>
      <c r="B31" s="22" t="s">
        <v>19</v>
      </c>
      <c r="C31" s="23">
        <v>7802106</v>
      </c>
      <c r="D31" s="23">
        <v>8870831</v>
      </c>
      <c r="E31" s="24">
        <v>9888994</v>
      </c>
      <c r="F31" s="25">
        <v>20844421</v>
      </c>
      <c r="G31" s="23">
        <v>18727818</v>
      </c>
      <c r="H31" s="24">
        <v>18727818</v>
      </c>
      <c r="I31" s="26">
        <v>49048601</v>
      </c>
      <c r="J31" s="27">
        <v>19801769</v>
      </c>
      <c r="K31" s="23">
        <v>20470566</v>
      </c>
      <c r="L31" s="24">
        <v>21044686</v>
      </c>
    </row>
    <row r="32" spans="1:12" x14ac:dyDescent="0.25">
      <c r="A32" s="28" t="s">
        <v>48</v>
      </c>
      <c r="B32" s="22" t="s">
        <v>49</v>
      </c>
      <c r="C32" s="23">
        <v>309398610</v>
      </c>
      <c r="D32" s="23">
        <v>688906764</v>
      </c>
      <c r="E32" s="24">
        <v>2386404114</v>
      </c>
      <c r="F32" s="25">
        <v>455592737</v>
      </c>
      <c r="G32" s="23">
        <v>427907413</v>
      </c>
      <c r="H32" s="24">
        <v>427907413</v>
      </c>
      <c r="I32" s="26">
        <v>2669824572</v>
      </c>
      <c r="J32" s="27">
        <v>2324820934</v>
      </c>
      <c r="K32" s="23">
        <v>2627984534</v>
      </c>
      <c r="L32" s="24">
        <v>2999146317</v>
      </c>
    </row>
    <row r="33" spans="1:12" x14ac:dyDescent="0.25">
      <c r="A33" s="28" t="s">
        <v>50</v>
      </c>
      <c r="B33" s="22" t="s">
        <v>51</v>
      </c>
      <c r="C33" s="23">
        <v>-345088555</v>
      </c>
      <c r="D33" s="23">
        <v>-177466076</v>
      </c>
      <c r="E33" s="24">
        <v>-475137097</v>
      </c>
      <c r="F33" s="25">
        <v>-183273224</v>
      </c>
      <c r="G33" s="23">
        <v>-396939185</v>
      </c>
      <c r="H33" s="24">
        <v>-396939185</v>
      </c>
      <c r="I33" s="26">
        <v>-932155253</v>
      </c>
      <c r="J33" s="27">
        <v>-400708516</v>
      </c>
      <c r="K33" s="23">
        <v>-754645516</v>
      </c>
      <c r="L33" s="24">
        <v>-954814560</v>
      </c>
    </row>
    <row r="34" spans="1:12" x14ac:dyDescent="0.25">
      <c r="A34" s="28" t="s">
        <v>52</v>
      </c>
      <c r="B34" s="22" t="s">
        <v>19</v>
      </c>
      <c r="C34" s="23">
        <v>1314000</v>
      </c>
      <c r="D34" s="23">
        <v>1394000</v>
      </c>
      <c r="E34" s="24">
        <v>1077792</v>
      </c>
      <c r="F34" s="25">
        <v>7478713</v>
      </c>
      <c r="G34" s="23">
        <v>5322156</v>
      </c>
      <c r="H34" s="24">
        <v>5322156</v>
      </c>
      <c r="I34" s="26">
        <v>5493065</v>
      </c>
      <c r="J34" s="27">
        <v>6754291</v>
      </c>
      <c r="K34" s="23">
        <v>13246346</v>
      </c>
      <c r="L34" s="24">
        <v>20058317</v>
      </c>
    </row>
    <row r="35" spans="1:12" x14ac:dyDescent="0.25">
      <c r="A35" s="28" t="s">
        <v>27</v>
      </c>
      <c r="B35" s="22" t="s">
        <v>19</v>
      </c>
      <c r="C35" s="23">
        <v>477067539</v>
      </c>
      <c r="D35" s="23">
        <v>634288403</v>
      </c>
      <c r="E35" s="24">
        <v>1726151841</v>
      </c>
      <c r="F35" s="25">
        <v>409320668</v>
      </c>
      <c r="G35" s="23">
        <v>332292221</v>
      </c>
      <c r="H35" s="24">
        <v>332292221</v>
      </c>
      <c r="I35" s="26">
        <v>2174458391</v>
      </c>
      <c r="J35" s="27">
        <v>1626544842</v>
      </c>
      <c r="K35" s="23">
        <v>1800399031</v>
      </c>
      <c r="L35" s="24">
        <v>1991353052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492921567</v>
      </c>
      <c r="D37" s="35">
        <f t="shared" ref="D37:L37" si="3">SUM(D29:D36)</f>
        <v>1137184849</v>
      </c>
      <c r="E37" s="36">
        <f t="shared" si="3"/>
        <v>4043286292</v>
      </c>
      <c r="F37" s="37">
        <f t="shared" si="3"/>
        <v>709963315</v>
      </c>
      <c r="G37" s="35">
        <f t="shared" si="3"/>
        <v>372150042</v>
      </c>
      <c r="H37" s="36">
        <f t="shared" si="3"/>
        <v>372150042</v>
      </c>
      <c r="I37" s="38">
        <f t="shared" si="3"/>
        <v>4332734742</v>
      </c>
      <c r="J37" s="39">
        <f t="shared" si="3"/>
        <v>3875576709</v>
      </c>
      <c r="K37" s="35">
        <f t="shared" si="3"/>
        <v>4047202569</v>
      </c>
      <c r="L37" s="36">
        <f t="shared" si="3"/>
        <v>4432431382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-196939283</v>
      </c>
      <c r="D39" s="23">
        <v>12563142</v>
      </c>
      <c r="E39" s="24">
        <v>1667343389</v>
      </c>
      <c r="F39" s="25">
        <v>0</v>
      </c>
      <c r="G39" s="23">
        <v>0</v>
      </c>
      <c r="H39" s="24">
        <v>0</v>
      </c>
      <c r="I39" s="26">
        <v>2082187473</v>
      </c>
      <c r="J39" s="27">
        <v>1622295100</v>
      </c>
      <c r="K39" s="23">
        <v>1507768900</v>
      </c>
      <c r="L39" s="24">
        <v>1375231300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-46063544</v>
      </c>
      <c r="G41" s="23">
        <v>167972935</v>
      </c>
      <c r="H41" s="24">
        <v>167972935</v>
      </c>
      <c r="I41" s="26">
        <v>0</v>
      </c>
      <c r="J41" s="27">
        <v>-22000000</v>
      </c>
      <c r="K41" s="23">
        <v>-53000000</v>
      </c>
      <c r="L41" s="24">
        <v>-91000000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-3401900</v>
      </c>
      <c r="G42" s="23">
        <v>-3402299</v>
      </c>
      <c r="H42" s="24">
        <v>-3402299</v>
      </c>
      <c r="I42" s="26">
        <v>0</v>
      </c>
      <c r="J42" s="27">
        <v>-3402800</v>
      </c>
      <c r="K42" s="23">
        <v>-3403400</v>
      </c>
      <c r="L42" s="24">
        <v>-3403900</v>
      </c>
    </row>
    <row r="43" spans="1:12" x14ac:dyDescent="0.25">
      <c r="A43" s="33" t="s">
        <v>60</v>
      </c>
      <c r="B43" s="40" t="s">
        <v>19</v>
      </c>
      <c r="C43" s="35">
        <f>SUM(C39:C42)</f>
        <v>-196939283</v>
      </c>
      <c r="D43" s="41">
        <f t="shared" ref="D43:L43" si="4">SUM(D39:D42)</f>
        <v>12563142</v>
      </c>
      <c r="E43" s="42">
        <f t="shared" si="4"/>
        <v>1667343389</v>
      </c>
      <c r="F43" s="43">
        <f t="shared" si="4"/>
        <v>-49465444</v>
      </c>
      <c r="G43" s="41">
        <f t="shared" si="4"/>
        <v>164570636</v>
      </c>
      <c r="H43" s="42">
        <f t="shared" si="4"/>
        <v>164570636</v>
      </c>
      <c r="I43" s="43">
        <f t="shared" si="4"/>
        <v>2082187473</v>
      </c>
      <c r="J43" s="45">
        <f t="shared" si="4"/>
        <v>1596892300</v>
      </c>
      <c r="K43" s="41">
        <f t="shared" si="4"/>
        <v>1451365500</v>
      </c>
      <c r="L43" s="42">
        <f t="shared" si="4"/>
        <v>1280827400</v>
      </c>
    </row>
    <row r="44" spans="1:12" x14ac:dyDescent="0.25">
      <c r="A44" s="33" t="s">
        <v>61</v>
      </c>
      <c r="B44" s="34" t="s">
        <v>19</v>
      </c>
      <c r="C44" s="35">
        <f>+C37+C43</f>
        <v>295982284</v>
      </c>
      <c r="D44" s="35">
        <f t="shared" ref="D44:L44" si="5">+D37+D43</f>
        <v>1149747991</v>
      </c>
      <c r="E44" s="36">
        <f t="shared" si="5"/>
        <v>5710629681</v>
      </c>
      <c r="F44" s="37">
        <f t="shared" si="5"/>
        <v>660497871</v>
      </c>
      <c r="G44" s="35">
        <f t="shared" si="5"/>
        <v>536720678</v>
      </c>
      <c r="H44" s="36">
        <f t="shared" si="5"/>
        <v>536720678</v>
      </c>
      <c r="I44" s="38">
        <f t="shared" si="5"/>
        <v>6414922215</v>
      </c>
      <c r="J44" s="39">
        <f t="shared" si="5"/>
        <v>5472469009</v>
      </c>
      <c r="K44" s="35">
        <f t="shared" si="5"/>
        <v>5498568069</v>
      </c>
      <c r="L44" s="36">
        <f t="shared" si="5"/>
        <v>5713258782</v>
      </c>
    </row>
    <row r="45" spans="1:12" x14ac:dyDescent="0.25">
      <c r="A45" s="47" t="s">
        <v>62</v>
      </c>
      <c r="B45" s="48" t="s">
        <v>63</v>
      </c>
      <c r="C45" s="49">
        <f>+C26-C44</f>
        <v>13223252762</v>
      </c>
      <c r="D45" s="49">
        <f t="shared" ref="D45:L45" si="6">+D26-D44</f>
        <v>14920201263</v>
      </c>
      <c r="E45" s="50">
        <f t="shared" si="6"/>
        <v>11567866834</v>
      </c>
      <c r="F45" s="51">
        <f t="shared" si="6"/>
        <v>20634724963</v>
      </c>
      <c r="G45" s="49">
        <f t="shared" si="6"/>
        <v>21196614475</v>
      </c>
      <c r="H45" s="50">
        <f t="shared" si="6"/>
        <v>21196614475</v>
      </c>
      <c r="I45" s="52">
        <f t="shared" si="6"/>
        <v>14478985954</v>
      </c>
      <c r="J45" s="53">
        <f t="shared" si="6"/>
        <v>13912151536</v>
      </c>
      <c r="K45" s="49">
        <f t="shared" si="6"/>
        <v>16394133397</v>
      </c>
      <c r="L45" s="50">
        <f t="shared" si="6"/>
        <v>18661281306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-2048922434</v>
      </c>
      <c r="D47" s="23">
        <v>-1310686575</v>
      </c>
      <c r="E47" s="24">
        <v>-7606049009</v>
      </c>
      <c r="F47" s="25">
        <v>2031295225</v>
      </c>
      <c r="G47" s="23">
        <v>4183640421</v>
      </c>
      <c r="H47" s="24">
        <v>4183640421</v>
      </c>
      <c r="I47" s="26">
        <v>-8997888105</v>
      </c>
      <c r="J47" s="27">
        <v>-1406984383</v>
      </c>
      <c r="K47" s="23">
        <v>187474919</v>
      </c>
      <c r="L47" s="24">
        <v>1741510006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4892619</v>
      </c>
      <c r="F48" s="25">
        <v>0</v>
      </c>
      <c r="G48" s="23">
        <v>0</v>
      </c>
      <c r="H48" s="24">
        <v>0</v>
      </c>
      <c r="I48" s="26">
        <v>4892619</v>
      </c>
      <c r="J48" s="27">
        <v>305174400</v>
      </c>
      <c r="K48" s="23">
        <v>305238080</v>
      </c>
      <c r="L48" s="24">
        <v>305304620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-2048922434</v>
      </c>
      <c r="D50" s="56">
        <f t="shared" ref="D50:L50" si="7">SUM(D47:D49)</f>
        <v>-1310686575</v>
      </c>
      <c r="E50" s="57">
        <f t="shared" si="7"/>
        <v>-7601156390</v>
      </c>
      <c r="F50" s="58">
        <f t="shared" si="7"/>
        <v>2031295225</v>
      </c>
      <c r="G50" s="56">
        <f t="shared" si="7"/>
        <v>4183640421</v>
      </c>
      <c r="H50" s="57">
        <f t="shared" si="7"/>
        <v>4183640421</v>
      </c>
      <c r="I50" s="59">
        <f t="shared" si="7"/>
        <v>-8992995486</v>
      </c>
      <c r="J50" s="60">
        <f t="shared" si="7"/>
        <v>-1101809983</v>
      </c>
      <c r="K50" s="56">
        <f t="shared" si="7"/>
        <v>492712999</v>
      </c>
      <c r="L50" s="57">
        <f t="shared" si="7"/>
        <v>2046814626</v>
      </c>
    </row>
    <row r="51" spans="1:12" x14ac:dyDescent="0.25">
      <c r="A51" s="61" t="s">
        <v>125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126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127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128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129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130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132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133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134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135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771382-3BAF-479C-B560-679F7B519D73}"/>
</file>

<file path=customXml/itemProps2.xml><?xml version="1.0" encoding="utf-8"?>
<ds:datastoreItem xmlns:ds="http://schemas.openxmlformats.org/officeDocument/2006/customXml" ds:itemID="{2900595C-3A08-4A1C-A399-20234AC34978}"/>
</file>

<file path=customXml/itemProps3.xml><?xml version="1.0" encoding="utf-8"?>
<ds:datastoreItem xmlns:ds="http://schemas.openxmlformats.org/officeDocument/2006/customXml" ds:itemID="{124B5140-896A-4CDD-8E40-056C4D0D27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2025-11-13T11:10:56Z</dcterms:created>
  <dcterms:modified xsi:type="dcterms:W3CDTF">2025-11-13T11:11:28Z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